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Tickets\"/>
    </mc:Choice>
  </mc:AlternateContent>
  <xr:revisionPtr revIDLastSave="0" documentId="8_{31ED443E-FF15-4DCB-B7E8-9E420AD5DA40}" xr6:coauthVersionLast="47" xr6:coauthVersionMax="47" xr10:uidLastSave="{00000000-0000-0000-0000-000000000000}"/>
  <bookViews>
    <workbookView xWindow="2220" yWindow="3090" windowWidth="21600" windowHeight="11295" tabRatio="771" activeTab="1" xr2:uid="{CF3FF3F9-E398-493F-9800-9CBC1C75AC33}"/>
  </bookViews>
  <sheets>
    <sheet name="HOP-MF Highlights" sheetId="12" r:id="rId1"/>
    <sheet name="Instructions" sheetId="7" r:id="rId2"/>
    <sheet name="Core Application" sheetId="6" r:id="rId3"/>
    <sheet name="Unit Config" sheetId="9" r:id="rId4"/>
    <sheet name="Locations" sheetId="11" r:id="rId5"/>
    <sheet name="Construction Budget" sheetId="1" r:id="rId6"/>
    <sheet name="Operating Budget" sheetId="3" r:id="rId7"/>
    <sheet name="Proforma" sheetId="4" r:id="rId8"/>
    <sheet name="Attestation" sheetId="5" r:id="rId9"/>
  </sheets>
  <externalReferences>
    <externalReference r:id="rId10"/>
  </externalReferences>
  <definedNames>
    <definedName name="CapBudgt" localSheetId="2">'Core Application'!$A$1092:$AG$1253</definedName>
    <definedName name="CapBudgt">#REF!</definedName>
    <definedName name="CoreApplication" localSheetId="2">'Core Application'!$A$1:$AG$1699</definedName>
    <definedName name="CoreApplication">#REF!</definedName>
    <definedName name="Exhibit_A">#REF!</definedName>
    <definedName name="Management">Proforma!$D$8:$AG$75</definedName>
    <definedName name="OpBud" localSheetId="2">'Core Application'!$A$1254:$AG$1255</definedName>
    <definedName name="OpBud">#REF!</definedName>
    <definedName name="_xlnm.Print_Area" localSheetId="5">'Construction Budget'!$A$1:$AH$143</definedName>
    <definedName name="_xlnm.Print_Area" localSheetId="0">'HOP-MF Highlights'!$A$1:$O$52</definedName>
    <definedName name="_xlnm.Print_Area" localSheetId="1">Instructions!$A$1:$U$63</definedName>
    <definedName name="_xlnm.Print_Area" localSheetId="4">Locations!$A$1:$H$32</definedName>
    <definedName name="_xlnm.Print_Area" localSheetId="6">'Operating Budget'!$A$1:$AC$93</definedName>
    <definedName name="_xlnm.Print_Area" localSheetId="3">'Unit Config'!$A$1:$AJ$54</definedName>
    <definedName name="_xlnm.Print_Titles" localSheetId="7">Proforma!$A:$C,Proforma!$2:$8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5" i="4" l="1"/>
  <c r="D74" i="4"/>
  <c r="D72" i="4"/>
  <c r="D73" i="4"/>
  <c r="D71" i="4"/>
  <c r="D67" i="4"/>
  <c r="D66" i="4"/>
  <c r="D65" i="4"/>
  <c r="D62" i="4"/>
  <c r="D61" i="4"/>
  <c r="D57" i="4"/>
  <c r="D58" i="4"/>
  <c r="D56" i="4"/>
  <c r="D49" i="4"/>
  <c r="D50" i="4"/>
  <c r="D51" i="4"/>
  <c r="D52" i="4"/>
  <c r="E52" i="4" s="1"/>
  <c r="F52" i="4" s="1"/>
  <c r="G52" i="4" s="1"/>
  <c r="H52" i="4" s="1"/>
  <c r="I52" i="4" s="1"/>
  <c r="J52" i="4" s="1"/>
  <c r="K52" i="4" s="1"/>
  <c r="L52" i="4" s="1"/>
  <c r="M52" i="4" s="1"/>
  <c r="N52" i="4" s="1"/>
  <c r="O52" i="4" s="1"/>
  <c r="P52" i="4" s="1"/>
  <c r="Q52" i="4" s="1"/>
  <c r="R52" i="4" s="1"/>
  <c r="S52" i="4" s="1"/>
  <c r="T52" i="4" s="1"/>
  <c r="U52" i="4" s="1"/>
  <c r="V52" i="4" s="1"/>
  <c r="W52" i="4" s="1"/>
  <c r="X52" i="4" s="1"/>
  <c r="Y52" i="4" s="1"/>
  <c r="Z52" i="4" s="1"/>
  <c r="AA52" i="4" s="1"/>
  <c r="AB52" i="4" s="1"/>
  <c r="AC52" i="4" s="1"/>
  <c r="AD52" i="4" s="1"/>
  <c r="AE52" i="4" s="1"/>
  <c r="AF52" i="4" s="1"/>
  <c r="AG52" i="4" s="1"/>
  <c r="D53" i="4"/>
  <c r="D54" i="4"/>
  <c r="E54" i="4" s="1"/>
  <c r="F54" i="4" s="1"/>
  <c r="G54" i="4" s="1"/>
  <c r="H54" i="4" s="1"/>
  <c r="I54" i="4" s="1"/>
  <c r="J54" i="4" s="1"/>
  <c r="K54" i="4" s="1"/>
  <c r="L54" i="4" s="1"/>
  <c r="M54" i="4" s="1"/>
  <c r="N54" i="4" s="1"/>
  <c r="O54" i="4" s="1"/>
  <c r="P54" i="4" s="1"/>
  <c r="Q54" i="4" s="1"/>
  <c r="R54" i="4" s="1"/>
  <c r="S54" i="4" s="1"/>
  <c r="T54" i="4" s="1"/>
  <c r="U54" i="4" s="1"/>
  <c r="V54" i="4" s="1"/>
  <c r="W54" i="4" s="1"/>
  <c r="X54" i="4" s="1"/>
  <c r="Y54" i="4" s="1"/>
  <c r="Z54" i="4" s="1"/>
  <c r="AA54" i="4" s="1"/>
  <c r="AB54" i="4" s="1"/>
  <c r="AC54" i="4" s="1"/>
  <c r="AD54" i="4" s="1"/>
  <c r="AE54" i="4" s="1"/>
  <c r="AF54" i="4" s="1"/>
  <c r="AG54" i="4" s="1"/>
  <c r="D48" i="4"/>
  <c r="D37" i="4"/>
  <c r="D38" i="4"/>
  <c r="D39" i="4"/>
  <c r="D40" i="4"/>
  <c r="D41" i="4"/>
  <c r="D42" i="4"/>
  <c r="E42" i="4" s="1"/>
  <c r="F42" i="4" s="1"/>
  <c r="G42" i="4" s="1"/>
  <c r="H42" i="4" s="1"/>
  <c r="I42" i="4" s="1"/>
  <c r="J42" i="4" s="1"/>
  <c r="K42" i="4" s="1"/>
  <c r="L42" i="4" s="1"/>
  <c r="M42" i="4" s="1"/>
  <c r="N42" i="4" s="1"/>
  <c r="O42" i="4" s="1"/>
  <c r="P42" i="4" s="1"/>
  <c r="Q42" i="4" s="1"/>
  <c r="R42" i="4" s="1"/>
  <c r="S42" i="4" s="1"/>
  <c r="T42" i="4" s="1"/>
  <c r="U42" i="4" s="1"/>
  <c r="V42" i="4" s="1"/>
  <c r="W42" i="4" s="1"/>
  <c r="X42" i="4" s="1"/>
  <c r="Y42" i="4" s="1"/>
  <c r="Z42" i="4" s="1"/>
  <c r="AA42" i="4" s="1"/>
  <c r="AB42" i="4" s="1"/>
  <c r="AC42" i="4" s="1"/>
  <c r="AD42" i="4" s="1"/>
  <c r="AE42" i="4" s="1"/>
  <c r="AF42" i="4" s="1"/>
  <c r="AG42" i="4" s="1"/>
  <c r="D43" i="4"/>
  <c r="E43" i="4" s="1"/>
  <c r="F43" i="4" s="1"/>
  <c r="G43" i="4" s="1"/>
  <c r="H43" i="4" s="1"/>
  <c r="I43" i="4" s="1"/>
  <c r="J43" i="4" s="1"/>
  <c r="K43" i="4" s="1"/>
  <c r="L43" i="4" s="1"/>
  <c r="M43" i="4" s="1"/>
  <c r="N43" i="4" s="1"/>
  <c r="O43" i="4" s="1"/>
  <c r="P43" i="4" s="1"/>
  <c r="Q43" i="4" s="1"/>
  <c r="R43" i="4" s="1"/>
  <c r="S43" i="4" s="1"/>
  <c r="T43" i="4" s="1"/>
  <c r="U43" i="4" s="1"/>
  <c r="V43" i="4" s="1"/>
  <c r="W43" i="4" s="1"/>
  <c r="X43" i="4" s="1"/>
  <c r="Y43" i="4" s="1"/>
  <c r="Z43" i="4" s="1"/>
  <c r="AA43" i="4" s="1"/>
  <c r="AB43" i="4" s="1"/>
  <c r="AC43" i="4" s="1"/>
  <c r="AD43" i="4" s="1"/>
  <c r="AE43" i="4" s="1"/>
  <c r="AF43" i="4" s="1"/>
  <c r="AG43" i="4" s="1"/>
  <c r="D44" i="4"/>
  <c r="E44" i="4" s="1"/>
  <c r="F44" i="4" s="1"/>
  <c r="G44" i="4" s="1"/>
  <c r="H44" i="4" s="1"/>
  <c r="I44" i="4" s="1"/>
  <c r="J44" i="4" s="1"/>
  <c r="K44" i="4" s="1"/>
  <c r="L44" i="4" s="1"/>
  <c r="M44" i="4" s="1"/>
  <c r="N44" i="4" s="1"/>
  <c r="O44" i="4" s="1"/>
  <c r="P44" i="4" s="1"/>
  <c r="Q44" i="4" s="1"/>
  <c r="R44" i="4" s="1"/>
  <c r="S44" i="4" s="1"/>
  <c r="T44" i="4" s="1"/>
  <c r="U44" i="4" s="1"/>
  <c r="V44" i="4" s="1"/>
  <c r="W44" i="4" s="1"/>
  <c r="X44" i="4" s="1"/>
  <c r="Y44" i="4" s="1"/>
  <c r="Z44" i="4" s="1"/>
  <c r="AA44" i="4" s="1"/>
  <c r="AB44" i="4" s="1"/>
  <c r="AC44" i="4" s="1"/>
  <c r="AD44" i="4" s="1"/>
  <c r="AE44" i="4" s="1"/>
  <c r="AF44" i="4" s="1"/>
  <c r="AG44" i="4" s="1"/>
  <c r="D45" i="4"/>
  <c r="E45" i="4" s="1"/>
  <c r="F45" i="4" s="1"/>
  <c r="G45" i="4" s="1"/>
  <c r="H45" i="4" s="1"/>
  <c r="I45" i="4" s="1"/>
  <c r="J45" i="4" s="1"/>
  <c r="K45" i="4" s="1"/>
  <c r="L45" i="4" s="1"/>
  <c r="M45" i="4" s="1"/>
  <c r="N45" i="4" s="1"/>
  <c r="O45" i="4" s="1"/>
  <c r="P45" i="4" s="1"/>
  <c r="Q45" i="4" s="1"/>
  <c r="R45" i="4" s="1"/>
  <c r="S45" i="4" s="1"/>
  <c r="T45" i="4" s="1"/>
  <c r="U45" i="4" s="1"/>
  <c r="V45" i="4" s="1"/>
  <c r="W45" i="4" s="1"/>
  <c r="X45" i="4" s="1"/>
  <c r="Y45" i="4" s="1"/>
  <c r="Z45" i="4" s="1"/>
  <c r="AA45" i="4" s="1"/>
  <c r="AB45" i="4" s="1"/>
  <c r="AC45" i="4" s="1"/>
  <c r="AD45" i="4" s="1"/>
  <c r="AE45" i="4" s="1"/>
  <c r="AF45" i="4" s="1"/>
  <c r="AG45" i="4" s="1"/>
  <c r="D46" i="4"/>
  <c r="E46" i="4" s="1"/>
  <c r="F46" i="4" s="1"/>
  <c r="G46" i="4" s="1"/>
  <c r="H46" i="4" s="1"/>
  <c r="I46" i="4" s="1"/>
  <c r="J46" i="4" s="1"/>
  <c r="K46" i="4" s="1"/>
  <c r="L46" i="4" s="1"/>
  <c r="M46" i="4" s="1"/>
  <c r="N46" i="4" s="1"/>
  <c r="O46" i="4" s="1"/>
  <c r="P46" i="4" s="1"/>
  <c r="Q46" i="4" s="1"/>
  <c r="R46" i="4" s="1"/>
  <c r="S46" i="4" s="1"/>
  <c r="T46" i="4" s="1"/>
  <c r="U46" i="4" s="1"/>
  <c r="V46" i="4" s="1"/>
  <c r="W46" i="4" s="1"/>
  <c r="X46" i="4" s="1"/>
  <c r="Y46" i="4" s="1"/>
  <c r="Z46" i="4" s="1"/>
  <c r="AA46" i="4" s="1"/>
  <c r="AB46" i="4" s="1"/>
  <c r="AC46" i="4" s="1"/>
  <c r="AD46" i="4" s="1"/>
  <c r="AE46" i="4" s="1"/>
  <c r="AF46" i="4" s="1"/>
  <c r="AG46" i="4" s="1"/>
  <c r="D36" i="4"/>
  <c r="D31" i="4"/>
  <c r="E31" i="4" s="1"/>
  <c r="F31" i="4" s="1"/>
  <c r="G31" i="4" s="1"/>
  <c r="H31" i="4" s="1"/>
  <c r="I31" i="4" s="1"/>
  <c r="J31" i="4" s="1"/>
  <c r="K31" i="4" s="1"/>
  <c r="L31" i="4" s="1"/>
  <c r="M31" i="4" s="1"/>
  <c r="N31" i="4" s="1"/>
  <c r="O31" i="4" s="1"/>
  <c r="P31" i="4" s="1"/>
  <c r="Q31" i="4" s="1"/>
  <c r="R31" i="4" s="1"/>
  <c r="S31" i="4" s="1"/>
  <c r="T31" i="4" s="1"/>
  <c r="U31" i="4" s="1"/>
  <c r="V31" i="4" s="1"/>
  <c r="W31" i="4" s="1"/>
  <c r="X31" i="4" s="1"/>
  <c r="Y31" i="4" s="1"/>
  <c r="Z31" i="4" s="1"/>
  <c r="AA31" i="4" s="1"/>
  <c r="AB31" i="4" s="1"/>
  <c r="AC31" i="4" s="1"/>
  <c r="AD31" i="4" s="1"/>
  <c r="AE31" i="4" s="1"/>
  <c r="AF31" i="4" s="1"/>
  <c r="AG31" i="4" s="1"/>
  <c r="D32" i="4"/>
  <c r="D33" i="4"/>
  <c r="E33" i="4" s="1"/>
  <c r="F33" i="4" s="1"/>
  <c r="G33" i="4" s="1"/>
  <c r="H33" i="4" s="1"/>
  <c r="I33" i="4" s="1"/>
  <c r="J33" i="4" s="1"/>
  <c r="K33" i="4" s="1"/>
  <c r="L33" i="4" s="1"/>
  <c r="M33" i="4" s="1"/>
  <c r="N33" i="4" s="1"/>
  <c r="O33" i="4" s="1"/>
  <c r="P33" i="4" s="1"/>
  <c r="Q33" i="4" s="1"/>
  <c r="R33" i="4" s="1"/>
  <c r="S33" i="4" s="1"/>
  <c r="T33" i="4" s="1"/>
  <c r="U33" i="4" s="1"/>
  <c r="V33" i="4" s="1"/>
  <c r="W33" i="4" s="1"/>
  <c r="X33" i="4" s="1"/>
  <c r="Y33" i="4" s="1"/>
  <c r="Z33" i="4" s="1"/>
  <c r="AA33" i="4" s="1"/>
  <c r="AB33" i="4" s="1"/>
  <c r="AC33" i="4" s="1"/>
  <c r="AD33" i="4" s="1"/>
  <c r="AE33" i="4" s="1"/>
  <c r="AF33" i="4" s="1"/>
  <c r="AG33" i="4" s="1"/>
  <c r="D34" i="4"/>
  <c r="D30" i="4"/>
  <c r="D25" i="4"/>
  <c r="D26" i="4"/>
  <c r="D27" i="4"/>
  <c r="D28" i="4"/>
  <c r="D24" i="4"/>
  <c r="D23" i="4"/>
  <c r="D20" i="4"/>
  <c r="H142" i="1"/>
  <c r="S9" i="9"/>
  <c r="H30" i="11"/>
  <c r="G30" i="11"/>
  <c r="S29" i="9"/>
  <c r="AB29" i="9" s="1"/>
  <c r="S25" i="9"/>
  <c r="AB25" i="9" s="1"/>
  <c r="S21" i="9"/>
  <c r="AB21" i="9" s="1"/>
  <c r="S16" i="9"/>
  <c r="AB16" i="9" s="1"/>
  <c r="S13" i="9"/>
  <c r="AB13" i="9" s="1"/>
  <c r="AB9" i="9"/>
  <c r="F34" i="9"/>
  <c r="S33" i="9"/>
  <c r="AB33" i="9" s="1"/>
  <c r="S32" i="9"/>
  <c r="AB32" i="9" s="1"/>
  <c r="S31" i="9"/>
  <c r="AB31" i="9" s="1"/>
  <c r="S30" i="9"/>
  <c r="AB30" i="9" s="1"/>
  <c r="S28" i="9"/>
  <c r="AB28" i="9" s="1"/>
  <c r="S27" i="9"/>
  <c r="AB27" i="9" s="1"/>
  <c r="S26" i="9"/>
  <c r="AB26" i="9" s="1"/>
  <c r="S24" i="9"/>
  <c r="AB24" i="9" s="1"/>
  <c r="S23" i="9"/>
  <c r="AB23" i="9" s="1"/>
  <c r="S22" i="9"/>
  <c r="AB22" i="9" s="1"/>
  <c r="S20" i="9"/>
  <c r="AB20" i="9" s="1"/>
  <c r="S19" i="9"/>
  <c r="AB19" i="9" s="1"/>
  <c r="S18" i="9"/>
  <c r="AB18" i="9" s="1"/>
  <c r="S17" i="9"/>
  <c r="AB17" i="9" s="1"/>
  <c r="S15" i="9"/>
  <c r="AB15" i="9" s="1"/>
  <c r="S14" i="9"/>
  <c r="AB14" i="9" s="1"/>
  <c r="S12" i="9"/>
  <c r="AB12" i="9" s="1"/>
  <c r="S11" i="9"/>
  <c r="AB11" i="9" s="1"/>
  <c r="S10" i="9"/>
  <c r="AB10" i="9" s="1"/>
  <c r="S8" i="9"/>
  <c r="AB8" i="9" s="1"/>
  <c r="S7" i="9"/>
  <c r="AB7" i="9" s="1"/>
  <c r="D11" i="4" a="1"/>
  <c r="D11" i="4" s="1"/>
  <c r="D15" i="4" s="1"/>
  <c r="Y74" i="3"/>
  <c r="Y68" i="3"/>
  <c r="Y66" i="3"/>
  <c r="Y64" i="3"/>
  <c r="Y60" i="3"/>
  <c r="Y61" i="3"/>
  <c r="Y59" i="3"/>
  <c r="Y50" i="3"/>
  <c r="Y51" i="3"/>
  <c r="Y52" i="3"/>
  <c r="Y53" i="3"/>
  <c r="Y54" i="3"/>
  <c r="Y55" i="3"/>
  <c r="Y49" i="3"/>
  <c r="Y37" i="3"/>
  <c r="Y38" i="3"/>
  <c r="Y39" i="3"/>
  <c r="Y40" i="3"/>
  <c r="Y41" i="3"/>
  <c r="Y42" i="3"/>
  <c r="Y43" i="3"/>
  <c r="Y44" i="3"/>
  <c r="Y45" i="3"/>
  <c r="Y46" i="3"/>
  <c r="Y36" i="3"/>
  <c r="Y30" i="3"/>
  <c r="Y31" i="3"/>
  <c r="Y32" i="3"/>
  <c r="Y33" i="3"/>
  <c r="Y29" i="3"/>
  <c r="Y22" i="3"/>
  <c r="Y23" i="3"/>
  <c r="Y24" i="3"/>
  <c r="Y25" i="3"/>
  <c r="Y26" i="3"/>
  <c r="Y21" i="3"/>
  <c r="Y12" i="3"/>
  <c r="Y15" i="3"/>
  <c r="Y18" i="3"/>
  <c r="Y11" i="3"/>
  <c r="Y10" i="3"/>
  <c r="D9" i="4" a="1"/>
  <c r="D9" i="4" s="1"/>
  <c r="E73" i="4"/>
  <c r="F73" i="4" s="1"/>
  <c r="G73" i="4" s="1"/>
  <c r="H73" i="4" s="1"/>
  <c r="I73" i="4" s="1"/>
  <c r="J73" i="4" s="1"/>
  <c r="K73" i="4" s="1"/>
  <c r="L73" i="4" s="1"/>
  <c r="M73" i="4" s="1"/>
  <c r="N73" i="4" s="1"/>
  <c r="O73" i="4" s="1"/>
  <c r="P73" i="4" s="1"/>
  <c r="Q73" i="4" s="1"/>
  <c r="R73" i="4" s="1"/>
  <c r="S73" i="4" s="1"/>
  <c r="T73" i="4" s="1"/>
  <c r="U73" i="4" s="1"/>
  <c r="V73" i="4" s="1"/>
  <c r="W73" i="4" s="1"/>
  <c r="X73" i="4" s="1"/>
  <c r="Y73" i="4" s="1"/>
  <c r="Z73" i="4" s="1"/>
  <c r="AA73" i="4" s="1"/>
  <c r="AB73" i="4" s="1"/>
  <c r="AC73" i="4" s="1"/>
  <c r="AD73" i="4" s="1"/>
  <c r="AE73" i="4" s="1"/>
  <c r="AF73" i="4" s="1"/>
  <c r="AG73" i="4" s="1"/>
  <c r="E72" i="4"/>
  <c r="F72" i="4" s="1"/>
  <c r="G72" i="4" s="1"/>
  <c r="H72" i="4" s="1"/>
  <c r="I72" i="4" s="1"/>
  <c r="J72" i="4" s="1"/>
  <c r="K72" i="4" s="1"/>
  <c r="L72" i="4" s="1"/>
  <c r="M72" i="4" s="1"/>
  <c r="N72" i="4" s="1"/>
  <c r="O72" i="4" s="1"/>
  <c r="P72" i="4" s="1"/>
  <c r="Q72" i="4" s="1"/>
  <c r="R72" i="4" s="1"/>
  <c r="S72" i="4" s="1"/>
  <c r="T72" i="4" s="1"/>
  <c r="U72" i="4" s="1"/>
  <c r="V72" i="4" s="1"/>
  <c r="W72" i="4" s="1"/>
  <c r="X72" i="4" s="1"/>
  <c r="Y72" i="4" s="1"/>
  <c r="Z72" i="4" s="1"/>
  <c r="AA72" i="4" s="1"/>
  <c r="AB72" i="4" s="1"/>
  <c r="AC72" i="4" s="1"/>
  <c r="AD72" i="4" s="1"/>
  <c r="AE72" i="4" s="1"/>
  <c r="AF72" i="4" s="1"/>
  <c r="AG72" i="4" s="1"/>
  <c r="E71" i="4"/>
  <c r="F71" i="4" s="1"/>
  <c r="B71" i="4"/>
  <c r="AE66" i="4"/>
  <c r="D70" i="4"/>
  <c r="E62" i="4"/>
  <c r="F62" i="4" s="1"/>
  <c r="G62" i="4" s="1"/>
  <c r="H62" i="4" s="1"/>
  <c r="I62" i="4" s="1"/>
  <c r="J62" i="4" s="1"/>
  <c r="K62" i="4" s="1"/>
  <c r="L62" i="4" s="1"/>
  <c r="M62" i="4" s="1"/>
  <c r="N62" i="4" s="1"/>
  <c r="O62" i="4" s="1"/>
  <c r="P62" i="4" s="1"/>
  <c r="Q62" i="4" s="1"/>
  <c r="R62" i="4" s="1"/>
  <c r="S62" i="4" s="1"/>
  <c r="T62" i="4" s="1"/>
  <c r="U62" i="4" s="1"/>
  <c r="V62" i="4" s="1"/>
  <c r="W62" i="4" s="1"/>
  <c r="X62" i="4" s="1"/>
  <c r="Y62" i="4" s="1"/>
  <c r="Z62" i="4" s="1"/>
  <c r="AA62" i="4" s="1"/>
  <c r="AB62" i="4" s="1"/>
  <c r="AC62" i="4" s="1"/>
  <c r="AD62" i="4" s="1"/>
  <c r="AE62" i="4" s="1"/>
  <c r="AF62" i="4" s="1"/>
  <c r="AG62" i="4" s="1"/>
  <c r="E61" i="4"/>
  <c r="F61" i="4" s="1"/>
  <c r="G61" i="4" s="1"/>
  <c r="H61" i="4" s="1"/>
  <c r="I61" i="4" s="1"/>
  <c r="J61" i="4" s="1"/>
  <c r="K61" i="4" s="1"/>
  <c r="L61" i="4" s="1"/>
  <c r="M61" i="4" s="1"/>
  <c r="N61" i="4" s="1"/>
  <c r="O61" i="4" s="1"/>
  <c r="P61" i="4" s="1"/>
  <c r="Q61" i="4" s="1"/>
  <c r="R61" i="4" s="1"/>
  <c r="S61" i="4" s="1"/>
  <c r="T61" i="4" s="1"/>
  <c r="U61" i="4" s="1"/>
  <c r="V61" i="4" s="1"/>
  <c r="W61" i="4" s="1"/>
  <c r="X61" i="4" s="1"/>
  <c r="Y61" i="4" s="1"/>
  <c r="Z61" i="4" s="1"/>
  <c r="AA61" i="4" s="1"/>
  <c r="AB61" i="4" s="1"/>
  <c r="AC61" i="4" s="1"/>
  <c r="AD61" i="4" s="1"/>
  <c r="AE61" i="4" s="1"/>
  <c r="AF61" i="4" s="1"/>
  <c r="AG61" i="4" s="1"/>
  <c r="D60" i="4"/>
  <c r="E60" i="4" s="1"/>
  <c r="E58" i="4"/>
  <c r="F58" i="4" s="1"/>
  <c r="G58" i="4" s="1"/>
  <c r="H58" i="4" s="1"/>
  <c r="I58" i="4" s="1"/>
  <c r="J58" i="4" s="1"/>
  <c r="K58" i="4" s="1"/>
  <c r="L58" i="4" s="1"/>
  <c r="M58" i="4" s="1"/>
  <c r="N58" i="4" s="1"/>
  <c r="O58" i="4" s="1"/>
  <c r="P58" i="4" s="1"/>
  <c r="Q58" i="4" s="1"/>
  <c r="R58" i="4" s="1"/>
  <c r="S58" i="4" s="1"/>
  <c r="T58" i="4" s="1"/>
  <c r="U58" i="4" s="1"/>
  <c r="V58" i="4" s="1"/>
  <c r="W58" i="4" s="1"/>
  <c r="X58" i="4" s="1"/>
  <c r="Y58" i="4" s="1"/>
  <c r="Z58" i="4" s="1"/>
  <c r="AA58" i="4" s="1"/>
  <c r="AB58" i="4" s="1"/>
  <c r="AC58" i="4" s="1"/>
  <c r="AD58" i="4" s="1"/>
  <c r="AE58" i="4" s="1"/>
  <c r="AF58" i="4" s="1"/>
  <c r="AG58" i="4" s="1"/>
  <c r="E57" i="4"/>
  <c r="F57" i="4" s="1"/>
  <c r="G57" i="4" s="1"/>
  <c r="H57" i="4" s="1"/>
  <c r="I57" i="4" s="1"/>
  <c r="J57" i="4" s="1"/>
  <c r="K57" i="4" s="1"/>
  <c r="L57" i="4" s="1"/>
  <c r="M57" i="4" s="1"/>
  <c r="N57" i="4" s="1"/>
  <c r="O57" i="4" s="1"/>
  <c r="P57" i="4" s="1"/>
  <c r="Q57" i="4" s="1"/>
  <c r="R57" i="4" s="1"/>
  <c r="S57" i="4" s="1"/>
  <c r="T57" i="4" s="1"/>
  <c r="U57" i="4" s="1"/>
  <c r="V57" i="4" s="1"/>
  <c r="W57" i="4" s="1"/>
  <c r="X57" i="4" s="1"/>
  <c r="Y57" i="4" s="1"/>
  <c r="Z57" i="4" s="1"/>
  <c r="AA57" i="4" s="1"/>
  <c r="AB57" i="4" s="1"/>
  <c r="AC57" i="4" s="1"/>
  <c r="AD57" i="4" s="1"/>
  <c r="AE57" i="4" s="1"/>
  <c r="AF57" i="4" s="1"/>
  <c r="AG57" i="4" s="1"/>
  <c r="E56" i="4"/>
  <c r="F56" i="4" s="1"/>
  <c r="E53" i="4"/>
  <c r="F53" i="4" s="1"/>
  <c r="G53" i="4" s="1"/>
  <c r="H53" i="4" s="1"/>
  <c r="I53" i="4" s="1"/>
  <c r="J53" i="4" s="1"/>
  <c r="K53" i="4" s="1"/>
  <c r="L53" i="4" s="1"/>
  <c r="M53" i="4" s="1"/>
  <c r="N53" i="4" s="1"/>
  <c r="O53" i="4" s="1"/>
  <c r="P53" i="4" s="1"/>
  <c r="Q53" i="4" s="1"/>
  <c r="R53" i="4" s="1"/>
  <c r="S53" i="4" s="1"/>
  <c r="T53" i="4" s="1"/>
  <c r="U53" i="4" s="1"/>
  <c r="V53" i="4" s="1"/>
  <c r="W53" i="4" s="1"/>
  <c r="X53" i="4" s="1"/>
  <c r="Y53" i="4" s="1"/>
  <c r="Z53" i="4" s="1"/>
  <c r="AA53" i="4" s="1"/>
  <c r="AB53" i="4" s="1"/>
  <c r="AC53" i="4" s="1"/>
  <c r="AD53" i="4" s="1"/>
  <c r="AE53" i="4" s="1"/>
  <c r="AF53" i="4" s="1"/>
  <c r="AG53" i="4" s="1"/>
  <c r="E51" i="4"/>
  <c r="F51" i="4" s="1"/>
  <c r="G51" i="4" s="1"/>
  <c r="H51" i="4" s="1"/>
  <c r="I51" i="4" s="1"/>
  <c r="J51" i="4" s="1"/>
  <c r="K51" i="4" s="1"/>
  <c r="L51" i="4" s="1"/>
  <c r="M51" i="4" s="1"/>
  <c r="N51" i="4" s="1"/>
  <c r="O51" i="4" s="1"/>
  <c r="P51" i="4" s="1"/>
  <c r="Q51" i="4" s="1"/>
  <c r="R51" i="4" s="1"/>
  <c r="S51" i="4" s="1"/>
  <c r="T51" i="4" s="1"/>
  <c r="U51" i="4" s="1"/>
  <c r="V51" i="4" s="1"/>
  <c r="W51" i="4" s="1"/>
  <c r="X51" i="4" s="1"/>
  <c r="Y51" i="4" s="1"/>
  <c r="Z51" i="4" s="1"/>
  <c r="AA51" i="4" s="1"/>
  <c r="AB51" i="4" s="1"/>
  <c r="AC51" i="4" s="1"/>
  <c r="AD51" i="4" s="1"/>
  <c r="AE51" i="4" s="1"/>
  <c r="AF51" i="4" s="1"/>
  <c r="AG51" i="4" s="1"/>
  <c r="E50" i="4"/>
  <c r="F50" i="4" s="1"/>
  <c r="G50" i="4" s="1"/>
  <c r="H50" i="4" s="1"/>
  <c r="I50" i="4" s="1"/>
  <c r="J50" i="4" s="1"/>
  <c r="K50" i="4" s="1"/>
  <c r="L50" i="4" s="1"/>
  <c r="M50" i="4" s="1"/>
  <c r="N50" i="4" s="1"/>
  <c r="O50" i="4" s="1"/>
  <c r="P50" i="4" s="1"/>
  <c r="Q50" i="4" s="1"/>
  <c r="R50" i="4" s="1"/>
  <c r="S50" i="4" s="1"/>
  <c r="T50" i="4" s="1"/>
  <c r="U50" i="4" s="1"/>
  <c r="V50" i="4" s="1"/>
  <c r="W50" i="4" s="1"/>
  <c r="X50" i="4" s="1"/>
  <c r="Y50" i="4" s="1"/>
  <c r="Z50" i="4" s="1"/>
  <c r="AA50" i="4" s="1"/>
  <c r="AB50" i="4" s="1"/>
  <c r="AC50" i="4" s="1"/>
  <c r="AD50" i="4" s="1"/>
  <c r="AE50" i="4" s="1"/>
  <c r="AF50" i="4" s="1"/>
  <c r="AG50" i="4" s="1"/>
  <c r="E49" i="4"/>
  <c r="F49" i="4" s="1"/>
  <c r="G49" i="4" s="1"/>
  <c r="H49" i="4" s="1"/>
  <c r="I49" i="4" s="1"/>
  <c r="J49" i="4" s="1"/>
  <c r="K49" i="4" s="1"/>
  <c r="L49" i="4" s="1"/>
  <c r="M49" i="4" s="1"/>
  <c r="N49" i="4" s="1"/>
  <c r="O49" i="4" s="1"/>
  <c r="P49" i="4" s="1"/>
  <c r="Q49" i="4" s="1"/>
  <c r="R49" i="4" s="1"/>
  <c r="S49" i="4" s="1"/>
  <c r="T49" i="4" s="1"/>
  <c r="U49" i="4" s="1"/>
  <c r="V49" i="4" s="1"/>
  <c r="W49" i="4" s="1"/>
  <c r="X49" i="4" s="1"/>
  <c r="Y49" i="4" s="1"/>
  <c r="Z49" i="4" s="1"/>
  <c r="AA49" i="4" s="1"/>
  <c r="AB49" i="4" s="1"/>
  <c r="AC49" i="4" s="1"/>
  <c r="AD49" i="4" s="1"/>
  <c r="AE49" i="4" s="1"/>
  <c r="AF49" i="4" s="1"/>
  <c r="AG49" i="4" s="1"/>
  <c r="E41" i="4"/>
  <c r="F41" i="4" s="1"/>
  <c r="G41" i="4" s="1"/>
  <c r="H41" i="4" s="1"/>
  <c r="I41" i="4" s="1"/>
  <c r="J41" i="4" s="1"/>
  <c r="K41" i="4" s="1"/>
  <c r="L41" i="4" s="1"/>
  <c r="M41" i="4" s="1"/>
  <c r="N41" i="4" s="1"/>
  <c r="O41" i="4" s="1"/>
  <c r="P41" i="4" s="1"/>
  <c r="Q41" i="4" s="1"/>
  <c r="R41" i="4" s="1"/>
  <c r="S41" i="4" s="1"/>
  <c r="T41" i="4" s="1"/>
  <c r="U41" i="4" s="1"/>
  <c r="V41" i="4" s="1"/>
  <c r="W41" i="4" s="1"/>
  <c r="X41" i="4" s="1"/>
  <c r="Y41" i="4" s="1"/>
  <c r="Z41" i="4" s="1"/>
  <c r="AA41" i="4" s="1"/>
  <c r="AB41" i="4" s="1"/>
  <c r="AC41" i="4" s="1"/>
  <c r="AD41" i="4" s="1"/>
  <c r="AE41" i="4" s="1"/>
  <c r="AF41" i="4" s="1"/>
  <c r="AG41" i="4" s="1"/>
  <c r="E40" i="4"/>
  <c r="F40" i="4" s="1"/>
  <c r="G40" i="4" s="1"/>
  <c r="H40" i="4" s="1"/>
  <c r="I40" i="4" s="1"/>
  <c r="J40" i="4" s="1"/>
  <c r="K40" i="4" s="1"/>
  <c r="L40" i="4" s="1"/>
  <c r="M40" i="4" s="1"/>
  <c r="N40" i="4" s="1"/>
  <c r="O40" i="4" s="1"/>
  <c r="P40" i="4" s="1"/>
  <c r="Q40" i="4" s="1"/>
  <c r="R40" i="4" s="1"/>
  <c r="S40" i="4" s="1"/>
  <c r="T40" i="4" s="1"/>
  <c r="U40" i="4" s="1"/>
  <c r="V40" i="4" s="1"/>
  <c r="W40" i="4" s="1"/>
  <c r="X40" i="4" s="1"/>
  <c r="Y40" i="4" s="1"/>
  <c r="Z40" i="4" s="1"/>
  <c r="AA40" i="4" s="1"/>
  <c r="AB40" i="4" s="1"/>
  <c r="AC40" i="4" s="1"/>
  <c r="AD40" i="4" s="1"/>
  <c r="AE40" i="4" s="1"/>
  <c r="AF40" i="4" s="1"/>
  <c r="AG40" i="4" s="1"/>
  <c r="E39" i="4"/>
  <c r="F39" i="4" s="1"/>
  <c r="G39" i="4" s="1"/>
  <c r="H39" i="4" s="1"/>
  <c r="I39" i="4" s="1"/>
  <c r="J39" i="4" s="1"/>
  <c r="K39" i="4" s="1"/>
  <c r="L39" i="4" s="1"/>
  <c r="M39" i="4" s="1"/>
  <c r="N39" i="4" s="1"/>
  <c r="O39" i="4" s="1"/>
  <c r="P39" i="4" s="1"/>
  <c r="Q39" i="4" s="1"/>
  <c r="R39" i="4" s="1"/>
  <c r="S39" i="4" s="1"/>
  <c r="T39" i="4" s="1"/>
  <c r="U39" i="4" s="1"/>
  <c r="V39" i="4" s="1"/>
  <c r="W39" i="4" s="1"/>
  <c r="X39" i="4" s="1"/>
  <c r="Y39" i="4" s="1"/>
  <c r="Z39" i="4" s="1"/>
  <c r="AA39" i="4" s="1"/>
  <c r="AB39" i="4" s="1"/>
  <c r="AC39" i="4" s="1"/>
  <c r="AD39" i="4" s="1"/>
  <c r="AE39" i="4" s="1"/>
  <c r="AF39" i="4" s="1"/>
  <c r="AG39" i="4" s="1"/>
  <c r="E38" i="4"/>
  <c r="F38" i="4" s="1"/>
  <c r="G38" i="4" s="1"/>
  <c r="H38" i="4" s="1"/>
  <c r="I38" i="4" s="1"/>
  <c r="J38" i="4" s="1"/>
  <c r="K38" i="4" s="1"/>
  <c r="L38" i="4" s="1"/>
  <c r="M38" i="4" s="1"/>
  <c r="N38" i="4" s="1"/>
  <c r="O38" i="4" s="1"/>
  <c r="P38" i="4" s="1"/>
  <c r="Q38" i="4" s="1"/>
  <c r="R38" i="4" s="1"/>
  <c r="S38" i="4" s="1"/>
  <c r="T38" i="4" s="1"/>
  <c r="U38" i="4" s="1"/>
  <c r="V38" i="4" s="1"/>
  <c r="W38" i="4" s="1"/>
  <c r="X38" i="4" s="1"/>
  <c r="Y38" i="4" s="1"/>
  <c r="Z38" i="4" s="1"/>
  <c r="AA38" i="4" s="1"/>
  <c r="AB38" i="4" s="1"/>
  <c r="AC38" i="4" s="1"/>
  <c r="AD38" i="4" s="1"/>
  <c r="AE38" i="4" s="1"/>
  <c r="AF38" i="4" s="1"/>
  <c r="AG38" i="4" s="1"/>
  <c r="E37" i="4"/>
  <c r="F37" i="4" s="1"/>
  <c r="G37" i="4" s="1"/>
  <c r="H37" i="4" s="1"/>
  <c r="I37" i="4" s="1"/>
  <c r="J37" i="4" s="1"/>
  <c r="K37" i="4" s="1"/>
  <c r="L37" i="4" s="1"/>
  <c r="M37" i="4" s="1"/>
  <c r="N37" i="4" s="1"/>
  <c r="O37" i="4" s="1"/>
  <c r="P37" i="4" s="1"/>
  <c r="Q37" i="4" s="1"/>
  <c r="R37" i="4" s="1"/>
  <c r="S37" i="4" s="1"/>
  <c r="T37" i="4" s="1"/>
  <c r="U37" i="4" s="1"/>
  <c r="V37" i="4" s="1"/>
  <c r="W37" i="4" s="1"/>
  <c r="X37" i="4" s="1"/>
  <c r="Y37" i="4" s="1"/>
  <c r="Z37" i="4" s="1"/>
  <c r="AA37" i="4" s="1"/>
  <c r="AB37" i="4" s="1"/>
  <c r="AC37" i="4" s="1"/>
  <c r="AD37" i="4" s="1"/>
  <c r="AE37" i="4" s="1"/>
  <c r="AF37" i="4" s="1"/>
  <c r="AG37" i="4" s="1"/>
  <c r="E34" i="4"/>
  <c r="F34" i="4" s="1"/>
  <c r="G34" i="4" s="1"/>
  <c r="H34" i="4" s="1"/>
  <c r="I34" i="4" s="1"/>
  <c r="J34" i="4" s="1"/>
  <c r="K34" i="4" s="1"/>
  <c r="L34" i="4" s="1"/>
  <c r="M34" i="4" s="1"/>
  <c r="N34" i="4" s="1"/>
  <c r="O34" i="4" s="1"/>
  <c r="P34" i="4" s="1"/>
  <c r="Q34" i="4" s="1"/>
  <c r="R34" i="4" s="1"/>
  <c r="S34" i="4" s="1"/>
  <c r="T34" i="4" s="1"/>
  <c r="U34" i="4" s="1"/>
  <c r="V34" i="4" s="1"/>
  <c r="W34" i="4" s="1"/>
  <c r="X34" i="4" s="1"/>
  <c r="Y34" i="4" s="1"/>
  <c r="Z34" i="4" s="1"/>
  <c r="AA34" i="4" s="1"/>
  <c r="AB34" i="4" s="1"/>
  <c r="AC34" i="4" s="1"/>
  <c r="AD34" i="4" s="1"/>
  <c r="AE34" i="4" s="1"/>
  <c r="AF34" i="4" s="1"/>
  <c r="AG34" i="4" s="1"/>
  <c r="E32" i="4"/>
  <c r="F32" i="4" s="1"/>
  <c r="G32" i="4" s="1"/>
  <c r="H32" i="4" s="1"/>
  <c r="I32" i="4" s="1"/>
  <c r="J32" i="4" s="1"/>
  <c r="K32" i="4" s="1"/>
  <c r="L32" i="4" s="1"/>
  <c r="M32" i="4" s="1"/>
  <c r="N32" i="4" s="1"/>
  <c r="O32" i="4" s="1"/>
  <c r="P32" i="4" s="1"/>
  <c r="Q32" i="4" s="1"/>
  <c r="R32" i="4" s="1"/>
  <c r="S32" i="4" s="1"/>
  <c r="T32" i="4" s="1"/>
  <c r="U32" i="4" s="1"/>
  <c r="V32" i="4" s="1"/>
  <c r="W32" i="4" s="1"/>
  <c r="X32" i="4" s="1"/>
  <c r="Y32" i="4" s="1"/>
  <c r="Z32" i="4" s="1"/>
  <c r="AA32" i="4" s="1"/>
  <c r="AB32" i="4" s="1"/>
  <c r="AC32" i="4" s="1"/>
  <c r="AD32" i="4" s="1"/>
  <c r="AE32" i="4" s="1"/>
  <c r="AF32" i="4" s="1"/>
  <c r="AG32" i="4" s="1"/>
  <c r="E30" i="4"/>
  <c r="E28" i="4"/>
  <c r="F28" i="4" s="1"/>
  <c r="G28" i="4" s="1"/>
  <c r="H28" i="4" s="1"/>
  <c r="I28" i="4" s="1"/>
  <c r="J28" i="4" s="1"/>
  <c r="K28" i="4" s="1"/>
  <c r="L28" i="4" s="1"/>
  <c r="M28" i="4" s="1"/>
  <c r="N28" i="4" s="1"/>
  <c r="O28" i="4" s="1"/>
  <c r="P28" i="4" s="1"/>
  <c r="Q28" i="4" s="1"/>
  <c r="R28" i="4" s="1"/>
  <c r="S28" i="4" s="1"/>
  <c r="T28" i="4" s="1"/>
  <c r="U28" i="4" s="1"/>
  <c r="V28" i="4" s="1"/>
  <c r="W28" i="4" s="1"/>
  <c r="X28" i="4" s="1"/>
  <c r="Y28" i="4" s="1"/>
  <c r="Z28" i="4" s="1"/>
  <c r="AA28" i="4" s="1"/>
  <c r="AB28" i="4" s="1"/>
  <c r="AC28" i="4" s="1"/>
  <c r="AD28" i="4" s="1"/>
  <c r="AE28" i="4" s="1"/>
  <c r="AF28" i="4" s="1"/>
  <c r="AG28" i="4" s="1"/>
  <c r="E27" i="4"/>
  <c r="F27" i="4" s="1"/>
  <c r="G27" i="4" s="1"/>
  <c r="H27" i="4" s="1"/>
  <c r="I27" i="4" s="1"/>
  <c r="J27" i="4" s="1"/>
  <c r="K27" i="4" s="1"/>
  <c r="L27" i="4" s="1"/>
  <c r="M27" i="4" s="1"/>
  <c r="N27" i="4" s="1"/>
  <c r="O27" i="4" s="1"/>
  <c r="P27" i="4" s="1"/>
  <c r="Q27" i="4" s="1"/>
  <c r="R27" i="4" s="1"/>
  <c r="S27" i="4" s="1"/>
  <c r="T27" i="4" s="1"/>
  <c r="U27" i="4" s="1"/>
  <c r="V27" i="4" s="1"/>
  <c r="W27" i="4" s="1"/>
  <c r="X27" i="4" s="1"/>
  <c r="Y27" i="4" s="1"/>
  <c r="Z27" i="4" s="1"/>
  <c r="AA27" i="4" s="1"/>
  <c r="AB27" i="4" s="1"/>
  <c r="AC27" i="4" s="1"/>
  <c r="AD27" i="4" s="1"/>
  <c r="AE27" i="4" s="1"/>
  <c r="AF27" i="4" s="1"/>
  <c r="AG27" i="4" s="1"/>
  <c r="E26" i="4"/>
  <c r="F26" i="4" s="1"/>
  <c r="G26" i="4" s="1"/>
  <c r="H26" i="4" s="1"/>
  <c r="I26" i="4" s="1"/>
  <c r="J26" i="4" s="1"/>
  <c r="K26" i="4" s="1"/>
  <c r="L26" i="4" s="1"/>
  <c r="M26" i="4" s="1"/>
  <c r="N26" i="4" s="1"/>
  <c r="O26" i="4" s="1"/>
  <c r="P26" i="4" s="1"/>
  <c r="Q26" i="4" s="1"/>
  <c r="R26" i="4" s="1"/>
  <c r="S26" i="4" s="1"/>
  <c r="T26" i="4" s="1"/>
  <c r="U26" i="4" s="1"/>
  <c r="V26" i="4" s="1"/>
  <c r="W26" i="4" s="1"/>
  <c r="X26" i="4" s="1"/>
  <c r="Y26" i="4" s="1"/>
  <c r="Z26" i="4" s="1"/>
  <c r="AA26" i="4" s="1"/>
  <c r="AB26" i="4" s="1"/>
  <c r="AC26" i="4" s="1"/>
  <c r="AD26" i="4" s="1"/>
  <c r="AE26" i="4" s="1"/>
  <c r="AF26" i="4" s="1"/>
  <c r="AG26" i="4" s="1"/>
  <c r="E25" i="4"/>
  <c r="F25" i="4" s="1"/>
  <c r="G25" i="4" s="1"/>
  <c r="H25" i="4" s="1"/>
  <c r="I25" i="4" s="1"/>
  <c r="J25" i="4" s="1"/>
  <c r="K25" i="4" s="1"/>
  <c r="L25" i="4" s="1"/>
  <c r="M25" i="4" s="1"/>
  <c r="N25" i="4" s="1"/>
  <c r="O25" i="4" s="1"/>
  <c r="P25" i="4" s="1"/>
  <c r="Q25" i="4" s="1"/>
  <c r="R25" i="4" s="1"/>
  <c r="S25" i="4" s="1"/>
  <c r="T25" i="4" s="1"/>
  <c r="U25" i="4" s="1"/>
  <c r="V25" i="4" s="1"/>
  <c r="W25" i="4" s="1"/>
  <c r="X25" i="4" s="1"/>
  <c r="Y25" i="4" s="1"/>
  <c r="Z25" i="4" s="1"/>
  <c r="AA25" i="4" s="1"/>
  <c r="AB25" i="4" s="1"/>
  <c r="AC25" i="4" s="1"/>
  <c r="AD25" i="4" s="1"/>
  <c r="AE25" i="4" s="1"/>
  <c r="AF25" i="4" s="1"/>
  <c r="AG25" i="4" s="1"/>
  <c r="A25" i="4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24" i="4"/>
  <c r="E23" i="4"/>
  <c r="A23" i="4"/>
  <c r="E20" i="4"/>
  <c r="F20" i="4" s="1"/>
  <c r="G20" i="4" s="1"/>
  <c r="H20" i="4" s="1"/>
  <c r="I20" i="4" s="1"/>
  <c r="J20" i="4" s="1"/>
  <c r="K20" i="4" s="1"/>
  <c r="L20" i="4" s="1"/>
  <c r="M20" i="4" s="1"/>
  <c r="N20" i="4" s="1"/>
  <c r="O20" i="4" s="1"/>
  <c r="P20" i="4" s="1"/>
  <c r="Q20" i="4" s="1"/>
  <c r="R20" i="4" s="1"/>
  <c r="S20" i="4" s="1"/>
  <c r="T20" i="4" s="1"/>
  <c r="U20" i="4" s="1"/>
  <c r="V20" i="4" s="1"/>
  <c r="W20" i="4" s="1"/>
  <c r="X20" i="4" s="1"/>
  <c r="Y20" i="4" s="1"/>
  <c r="Z20" i="4" s="1"/>
  <c r="AA20" i="4" s="1"/>
  <c r="AB20" i="4" s="1"/>
  <c r="AC20" i="4" s="1"/>
  <c r="AD20" i="4" s="1"/>
  <c r="AE20" i="4" s="1"/>
  <c r="AF20" i="4" s="1"/>
  <c r="AG20" i="4" s="1"/>
  <c r="A11" i="4"/>
  <c r="A12" i="4" s="1"/>
  <c r="A13" i="4" s="1"/>
  <c r="A14" i="4" s="1"/>
  <c r="A15" i="4" s="1"/>
  <c r="A16" i="4" s="1"/>
  <c r="A18" i="4" s="1"/>
  <c r="A20" i="4" s="1"/>
  <c r="F8" i="4"/>
  <c r="G8" i="4" s="1"/>
  <c r="H8" i="4" s="1"/>
  <c r="I8" i="4" s="1"/>
  <c r="J8" i="4" s="1"/>
  <c r="K8" i="4" s="1"/>
  <c r="L8" i="4" s="1"/>
  <c r="M8" i="4" s="1"/>
  <c r="N8" i="4" s="1"/>
  <c r="O8" i="4" s="1"/>
  <c r="P8" i="4" s="1"/>
  <c r="Q8" i="4" s="1"/>
  <c r="R8" i="4" s="1"/>
  <c r="S8" i="4" s="1"/>
  <c r="T8" i="4" s="1"/>
  <c r="U8" i="4" s="1"/>
  <c r="V8" i="4" s="1"/>
  <c r="W8" i="4" s="1"/>
  <c r="X8" i="4" s="1"/>
  <c r="Y8" i="4" s="1"/>
  <c r="Z8" i="4" s="1"/>
  <c r="AA8" i="4" s="1"/>
  <c r="AB8" i="4" s="1"/>
  <c r="AC8" i="4" s="1"/>
  <c r="AD8" i="4" s="1"/>
  <c r="AE8" i="4" s="1"/>
  <c r="AF8" i="4" s="1"/>
  <c r="AG8" i="4" s="1"/>
  <c r="E8" i="4"/>
  <c r="X90" i="3"/>
  <c r="Y90" i="3" s="1"/>
  <c r="Y89" i="3"/>
  <c r="Y88" i="3"/>
  <c r="Y87" i="3"/>
  <c r="X81" i="3"/>
  <c r="Y80" i="3"/>
  <c r="Y79" i="3"/>
  <c r="X62" i="3"/>
  <c r="Y62" i="3" s="1"/>
  <c r="X56" i="3"/>
  <c r="Y56" i="3" s="1"/>
  <c r="X47" i="3"/>
  <c r="Y47" i="3" s="1"/>
  <c r="X34" i="3"/>
  <c r="Y34" i="3" s="1"/>
  <c r="X27" i="3"/>
  <c r="Y27" i="3" s="1"/>
  <c r="X14" i="3"/>
  <c r="X16" i="3" s="1"/>
  <c r="Y16" i="3" s="1"/>
  <c r="X13" i="3"/>
  <c r="Y13" i="3" s="1"/>
  <c r="AD113" i="1"/>
  <c r="AD112" i="1"/>
  <c r="AD103" i="1"/>
  <c r="AD104" i="1"/>
  <c r="AD105" i="1"/>
  <c r="AD106" i="1"/>
  <c r="AD107" i="1"/>
  <c r="AD108" i="1"/>
  <c r="AD102" i="1"/>
  <c r="AD96" i="1"/>
  <c r="AD97" i="1"/>
  <c r="AD95" i="1"/>
  <c r="AD88" i="1"/>
  <c r="AD89" i="1"/>
  <c r="AD90" i="1"/>
  <c r="AD91" i="1"/>
  <c r="AD87" i="1"/>
  <c r="AD77" i="1"/>
  <c r="AD78" i="1"/>
  <c r="AD79" i="1"/>
  <c r="AD80" i="1"/>
  <c r="AD81" i="1"/>
  <c r="AD76" i="1"/>
  <c r="AD67" i="1"/>
  <c r="AD68" i="1"/>
  <c r="AD69" i="1"/>
  <c r="AD70" i="1"/>
  <c r="AD71" i="1"/>
  <c r="AD72" i="1"/>
  <c r="AD66" i="1"/>
  <c r="AD55" i="1"/>
  <c r="AD56" i="1"/>
  <c r="AD57" i="1"/>
  <c r="AD58" i="1"/>
  <c r="AD59" i="1"/>
  <c r="AD60" i="1"/>
  <c r="AD61" i="1"/>
  <c r="AD62" i="1"/>
  <c r="AD54" i="1"/>
  <c r="AD52" i="1"/>
  <c r="AD44" i="1"/>
  <c r="AD45" i="1"/>
  <c r="AD46" i="1"/>
  <c r="AD47" i="1"/>
  <c r="AD43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24" i="1"/>
  <c r="O65" i="4" l="1"/>
  <c r="P65" i="4"/>
  <c r="Q65" i="4"/>
  <c r="Q70" i="4" s="1"/>
  <c r="N65" i="4"/>
  <c r="N70" i="4" s="1"/>
  <c r="AG65" i="4"/>
  <c r="AG70" i="4" s="1"/>
  <c r="E74" i="4"/>
  <c r="AD66" i="4"/>
  <c r="D29" i="4"/>
  <c r="D59" i="4"/>
  <c r="F74" i="4"/>
  <c r="D12" i="4" a="1"/>
  <c r="D12" i="4" s="1"/>
  <c r="D13" i="4" s="1"/>
  <c r="Y14" i="3"/>
  <c r="D14" i="4"/>
  <c r="D16" i="4" s="1"/>
  <c r="E9" i="4"/>
  <c r="AD67" i="4"/>
  <c r="R67" i="4"/>
  <c r="F67" i="4"/>
  <c r="AC67" i="4"/>
  <c r="Q67" i="4"/>
  <c r="E67" i="4"/>
  <c r="AF67" i="4"/>
  <c r="T67" i="4"/>
  <c r="H67" i="4"/>
  <c r="AA67" i="4"/>
  <c r="L67" i="4"/>
  <c r="Z67" i="4"/>
  <c r="K67" i="4"/>
  <c r="Y67" i="4"/>
  <c r="J67" i="4"/>
  <c r="X67" i="4"/>
  <c r="W67" i="4"/>
  <c r="V67" i="4"/>
  <c r="AB67" i="4"/>
  <c r="U67" i="4"/>
  <c r="S67" i="4"/>
  <c r="P67" i="4"/>
  <c r="P68" i="4" s="1"/>
  <c r="O67" i="4"/>
  <c r="AG67" i="4"/>
  <c r="AE67" i="4"/>
  <c r="N67" i="4"/>
  <c r="M67" i="4"/>
  <c r="I67" i="4"/>
  <c r="D47" i="4"/>
  <c r="E36" i="4"/>
  <c r="E29" i="4"/>
  <c r="E35" i="4"/>
  <c r="F30" i="4"/>
  <c r="O70" i="4"/>
  <c r="G67" i="4"/>
  <c r="P70" i="4"/>
  <c r="F60" i="4"/>
  <c r="Y66" i="4"/>
  <c r="M66" i="4"/>
  <c r="X66" i="4"/>
  <c r="L66" i="4"/>
  <c r="AA66" i="4"/>
  <c r="O66" i="4"/>
  <c r="O68" i="4" s="1"/>
  <c r="AB66" i="4"/>
  <c r="J66" i="4"/>
  <c r="Z66" i="4"/>
  <c r="I66" i="4"/>
  <c r="W66" i="4"/>
  <c r="H66" i="4"/>
  <c r="P66" i="4"/>
  <c r="AG66" i="4"/>
  <c r="N66" i="4"/>
  <c r="AF66" i="4"/>
  <c r="K66" i="4"/>
  <c r="AC66" i="4"/>
  <c r="V66" i="4"/>
  <c r="U66" i="4"/>
  <c r="T66" i="4"/>
  <c r="E66" i="4"/>
  <c r="E24" i="4"/>
  <c r="F24" i="4" s="1"/>
  <c r="G24" i="4" s="1"/>
  <c r="H24" i="4" s="1"/>
  <c r="I24" i="4" s="1"/>
  <c r="J24" i="4" s="1"/>
  <c r="K24" i="4" s="1"/>
  <c r="L24" i="4" s="1"/>
  <c r="M24" i="4" s="1"/>
  <c r="N24" i="4" s="1"/>
  <c r="O24" i="4" s="1"/>
  <c r="P24" i="4" s="1"/>
  <c r="Q24" i="4" s="1"/>
  <c r="R24" i="4" s="1"/>
  <c r="S24" i="4" s="1"/>
  <c r="T24" i="4" s="1"/>
  <c r="U24" i="4" s="1"/>
  <c r="V24" i="4" s="1"/>
  <c r="W24" i="4" s="1"/>
  <c r="X24" i="4" s="1"/>
  <c r="Y24" i="4" s="1"/>
  <c r="Z24" i="4" s="1"/>
  <c r="AA24" i="4" s="1"/>
  <c r="AB24" i="4" s="1"/>
  <c r="AC24" i="4" s="1"/>
  <c r="AD24" i="4" s="1"/>
  <c r="AE24" i="4" s="1"/>
  <c r="AF24" i="4" s="1"/>
  <c r="AG24" i="4" s="1"/>
  <c r="F66" i="4"/>
  <c r="AF65" i="4"/>
  <c r="T65" i="4"/>
  <c r="H65" i="4"/>
  <c r="AE65" i="4"/>
  <c r="S65" i="4"/>
  <c r="G65" i="4"/>
  <c r="V65" i="4"/>
  <c r="J65" i="4"/>
  <c r="Z65" i="4"/>
  <c r="K65" i="4"/>
  <c r="Y65" i="4"/>
  <c r="I65" i="4"/>
  <c r="X65" i="4"/>
  <c r="F65" i="4"/>
  <c r="W65" i="4"/>
  <c r="U65" i="4"/>
  <c r="R65" i="4"/>
  <c r="AD65" i="4"/>
  <c r="AC65" i="4"/>
  <c r="AB65" i="4"/>
  <c r="AA65" i="4"/>
  <c r="G66" i="4"/>
  <c r="E11" i="4"/>
  <c r="F23" i="4"/>
  <c r="E65" i="4"/>
  <c r="Q66" i="4"/>
  <c r="Q68" i="4" s="1"/>
  <c r="L65" i="4"/>
  <c r="R66" i="4"/>
  <c r="M65" i="4"/>
  <c r="S66" i="4"/>
  <c r="D68" i="4"/>
  <c r="D55" i="4"/>
  <c r="E48" i="4"/>
  <c r="E59" i="4"/>
  <c r="G71" i="4"/>
  <c r="F59" i="4"/>
  <c r="G56" i="4"/>
  <c r="D35" i="4"/>
  <c r="X70" i="3"/>
  <c r="Y70" i="3" s="1"/>
  <c r="X17" i="3"/>
  <c r="Y17" i="3" s="1"/>
  <c r="Y81" i="3"/>
  <c r="Z141" i="1"/>
  <c r="AE21" i="1"/>
  <c r="AF21" i="1"/>
  <c r="AG21" i="1"/>
  <c r="AH21" i="1"/>
  <c r="AD14" i="1"/>
  <c r="AD15" i="1"/>
  <c r="AD16" i="1"/>
  <c r="AD17" i="1"/>
  <c r="AD18" i="1"/>
  <c r="AD19" i="1"/>
  <c r="AD20" i="1"/>
  <c r="AD13" i="1"/>
  <c r="AD8" i="1"/>
  <c r="AD9" i="1"/>
  <c r="AD10" i="1"/>
  <c r="AD7" i="1"/>
  <c r="Y114" i="1"/>
  <c r="T114" i="1"/>
  <c r="Y109" i="1"/>
  <c r="T109" i="1"/>
  <c r="Y98" i="1"/>
  <c r="T98" i="1"/>
  <c r="Y92" i="1"/>
  <c r="T92" i="1"/>
  <c r="Y82" i="1"/>
  <c r="T82" i="1"/>
  <c r="Y73" i="1"/>
  <c r="T73" i="1"/>
  <c r="Y63" i="1"/>
  <c r="T63" i="1"/>
  <c r="Y48" i="1"/>
  <c r="T48" i="1"/>
  <c r="Y40" i="1"/>
  <c r="T40" i="1"/>
  <c r="AC21" i="1"/>
  <c r="AB21" i="1"/>
  <c r="AA21" i="1"/>
  <c r="Z21" i="1"/>
  <c r="Y12" i="1"/>
  <c r="Y21" i="1" s="1"/>
  <c r="T12" i="1"/>
  <c r="T21" i="1" s="1"/>
  <c r="AD82" i="1" l="1"/>
  <c r="N68" i="4"/>
  <c r="D63" i="4"/>
  <c r="AG68" i="4"/>
  <c r="E12" i="4"/>
  <c r="F12" i="4" s="1"/>
  <c r="G12" i="4" s="1"/>
  <c r="H12" i="4" s="1"/>
  <c r="I12" i="4" s="1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X12" i="4" s="1"/>
  <c r="Y12" i="4" s="1"/>
  <c r="Z12" i="4" s="1"/>
  <c r="AA12" i="4" s="1"/>
  <c r="AB12" i="4" s="1"/>
  <c r="AC12" i="4" s="1"/>
  <c r="AD12" i="4" s="1"/>
  <c r="AE12" i="4" s="1"/>
  <c r="AF12" i="4" s="1"/>
  <c r="AG12" i="4" s="1"/>
  <c r="D18" i="4"/>
  <c r="D21" i="4" s="1"/>
  <c r="F9" i="4"/>
  <c r="E14" i="4"/>
  <c r="AB68" i="4"/>
  <c r="AB70" i="4"/>
  <c r="F35" i="4"/>
  <c r="G30" i="4"/>
  <c r="AC68" i="4"/>
  <c r="AC70" i="4"/>
  <c r="AD70" i="4"/>
  <c r="AD68" i="4"/>
  <c r="S70" i="4"/>
  <c r="S68" i="4"/>
  <c r="R70" i="4"/>
  <c r="R68" i="4"/>
  <c r="J68" i="4"/>
  <c r="J70" i="4"/>
  <c r="V68" i="4"/>
  <c r="V70" i="4"/>
  <c r="G60" i="4"/>
  <c r="G70" i="4"/>
  <c r="G68" i="4"/>
  <c r="M68" i="4"/>
  <c r="M70" i="4"/>
  <c r="U70" i="4"/>
  <c r="U68" i="4"/>
  <c r="AE68" i="4"/>
  <c r="AE70" i="4"/>
  <c r="L68" i="4"/>
  <c r="L70" i="4"/>
  <c r="W68" i="4"/>
  <c r="W70" i="4"/>
  <c r="H70" i="4"/>
  <c r="H68" i="4"/>
  <c r="F70" i="4"/>
  <c r="F68" i="4"/>
  <c r="T70" i="4"/>
  <c r="T68" i="4"/>
  <c r="E47" i="4"/>
  <c r="F36" i="4"/>
  <c r="H56" i="4"/>
  <c r="G59" i="4"/>
  <c r="E70" i="4"/>
  <c r="E68" i="4"/>
  <c r="X70" i="4"/>
  <c r="X68" i="4"/>
  <c r="AF70" i="4"/>
  <c r="AF68" i="4"/>
  <c r="F29" i="4"/>
  <c r="G23" i="4"/>
  <c r="I70" i="4"/>
  <c r="I68" i="4"/>
  <c r="H71" i="4"/>
  <c r="G74" i="4"/>
  <c r="E15" i="4"/>
  <c r="F11" i="4"/>
  <c r="Y68" i="4"/>
  <c r="Y70" i="4"/>
  <c r="K68" i="4"/>
  <c r="K70" i="4"/>
  <c r="E55" i="4"/>
  <c r="F48" i="4"/>
  <c r="AA68" i="4"/>
  <c r="AA70" i="4"/>
  <c r="Z70" i="4"/>
  <c r="Z68" i="4"/>
  <c r="X19" i="3"/>
  <c r="Y19" i="3" s="1"/>
  <c r="AD114" i="1"/>
  <c r="AD109" i="1"/>
  <c r="AD98" i="1"/>
  <c r="AD40" i="1"/>
  <c r="AD73" i="1"/>
  <c r="AD48" i="1"/>
  <c r="AD92" i="1"/>
  <c r="AD12" i="1"/>
  <c r="AD21" i="1" s="1"/>
  <c r="O18" i="1" s="1"/>
  <c r="Y84" i="1"/>
  <c r="Y116" i="1" s="1"/>
  <c r="T84" i="1"/>
  <c r="T116" i="1" s="1"/>
  <c r="AD63" i="1"/>
  <c r="D64" i="4" l="1"/>
  <c r="D69" i="4" s="1"/>
  <c r="E63" i="4"/>
  <c r="E13" i="4"/>
  <c r="E16" i="4"/>
  <c r="G9" i="4"/>
  <c r="F14" i="4"/>
  <c r="I71" i="4"/>
  <c r="H74" i="4"/>
  <c r="F55" i="4"/>
  <c r="G48" i="4"/>
  <c r="I56" i="4"/>
  <c r="H59" i="4"/>
  <c r="F47" i="4"/>
  <c r="G36" i="4"/>
  <c r="F15" i="4"/>
  <c r="G11" i="4"/>
  <c r="F13" i="4"/>
  <c r="G35" i="4"/>
  <c r="H30" i="4"/>
  <c r="H60" i="4"/>
  <c r="G29" i="4"/>
  <c r="H23" i="4"/>
  <c r="X72" i="3"/>
  <c r="K23" i="3"/>
  <c r="AD84" i="1"/>
  <c r="AD116" i="1" s="1"/>
  <c r="Z142" i="1" s="1"/>
  <c r="Y72" i="3" l="1"/>
  <c r="X84" i="3"/>
  <c r="E18" i="4"/>
  <c r="E21" i="4" s="1"/>
  <c r="E64" i="4" s="1"/>
  <c r="E69" i="4" s="1"/>
  <c r="E75" i="4" s="1"/>
  <c r="F16" i="4"/>
  <c r="F18" i="4" s="1"/>
  <c r="F21" i="4" s="1"/>
  <c r="H9" i="4"/>
  <c r="G14" i="4"/>
  <c r="H36" i="4"/>
  <c r="G47" i="4"/>
  <c r="H29" i="4"/>
  <c r="I23" i="4"/>
  <c r="J56" i="4"/>
  <c r="I59" i="4"/>
  <c r="H48" i="4"/>
  <c r="G55" i="4"/>
  <c r="I60" i="4"/>
  <c r="H11" i="4"/>
  <c r="G15" i="4"/>
  <c r="G13" i="4"/>
  <c r="F63" i="4"/>
  <c r="H35" i="4"/>
  <c r="I30" i="4"/>
  <c r="J71" i="4"/>
  <c r="I74" i="4"/>
  <c r="X83" i="3"/>
  <c r="X92" i="3" s="1"/>
  <c r="G63" i="4" l="1"/>
  <c r="F64" i="4"/>
  <c r="F69" i="4" s="1"/>
  <c r="F75" i="4" s="1"/>
  <c r="G16" i="4"/>
  <c r="G18" i="4" s="1"/>
  <c r="G21" i="4" s="1"/>
  <c r="H14" i="4"/>
  <c r="I9" i="4"/>
  <c r="K71" i="4"/>
  <c r="J74" i="4"/>
  <c r="J60" i="4"/>
  <c r="J30" i="4"/>
  <c r="I35" i="4"/>
  <c r="H55" i="4"/>
  <c r="I48" i="4"/>
  <c r="K56" i="4"/>
  <c r="J59" i="4"/>
  <c r="I11" i="4"/>
  <c r="H15" i="4"/>
  <c r="H13" i="4"/>
  <c r="J23" i="4"/>
  <c r="I29" i="4"/>
  <c r="I36" i="4"/>
  <c r="H47" i="4"/>
  <c r="G64" i="4" l="1"/>
  <c r="G69" i="4" s="1"/>
  <c r="G75" i="4" s="1"/>
  <c r="H16" i="4"/>
  <c r="H18" i="4" s="1"/>
  <c r="H21" i="4" s="1"/>
  <c r="J9" i="4"/>
  <c r="I14" i="4"/>
  <c r="J36" i="4"/>
  <c r="I47" i="4"/>
  <c r="L71" i="4"/>
  <c r="K74" i="4"/>
  <c r="L56" i="4"/>
  <c r="K59" i="4"/>
  <c r="J48" i="4"/>
  <c r="I55" i="4"/>
  <c r="I63" i="4" s="1"/>
  <c r="H63" i="4"/>
  <c r="K30" i="4"/>
  <c r="J35" i="4"/>
  <c r="K60" i="4"/>
  <c r="J29" i="4"/>
  <c r="K23" i="4"/>
  <c r="J11" i="4"/>
  <c r="I15" i="4"/>
  <c r="I13" i="4"/>
  <c r="H64" i="4" l="1"/>
  <c r="H69" i="4" s="1"/>
  <c r="H75" i="4" s="1"/>
  <c r="I16" i="4"/>
  <c r="I18" i="4" s="1"/>
  <c r="I21" i="4" s="1"/>
  <c r="I64" i="4" s="1"/>
  <c r="I69" i="4" s="1"/>
  <c r="I75" i="4" s="1"/>
  <c r="J14" i="4"/>
  <c r="K9" i="4"/>
  <c r="J15" i="4"/>
  <c r="K11" i="4"/>
  <c r="J13" i="4"/>
  <c r="K29" i="4"/>
  <c r="L23" i="4"/>
  <c r="L30" i="4"/>
  <c r="K35" i="4"/>
  <c r="K48" i="4"/>
  <c r="J55" i="4"/>
  <c r="M56" i="4"/>
  <c r="L59" i="4"/>
  <c r="M71" i="4"/>
  <c r="L74" i="4"/>
  <c r="L60" i="4"/>
  <c r="J47" i="4"/>
  <c r="K36" i="4"/>
  <c r="J16" i="4" l="1"/>
  <c r="J18" i="4" s="1"/>
  <c r="J21" i="4" s="1"/>
  <c r="K14" i="4"/>
  <c r="L9" i="4"/>
  <c r="L36" i="4"/>
  <c r="K47" i="4"/>
  <c r="L29" i="4"/>
  <c r="M23" i="4"/>
  <c r="N71" i="4"/>
  <c r="M74" i="4"/>
  <c r="L48" i="4"/>
  <c r="K55" i="4"/>
  <c r="K63" i="4" s="1"/>
  <c r="L35" i="4"/>
  <c r="M30" i="4"/>
  <c r="M60" i="4"/>
  <c r="M59" i="4"/>
  <c r="N56" i="4"/>
  <c r="K15" i="4"/>
  <c r="L11" i="4"/>
  <c r="K13" i="4"/>
  <c r="J63" i="4"/>
  <c r="J64" i="4" l="1"/>
  <c r="J69" i="4" s="1"/>
  <c r="J75" i="4" s="1"/>
  <c r="K16" i="4"/>
  <c r="K18" i="4" s="1"/>
  <c r="K21" i="4" s="1"/>
  <c r="K64" i="4" s="1"/>
  <c r="K69" i="4" s="1"/>
  <c r="K75" i="4" s="1"/>
  <c r="L14" i="4"/>
  <c r="M9" i="4"/>
  <c r="N30" i="4"/>
  <c r="M35" i="4"/>
  <c r="M48" i="4"/>
  <c r="L55" i="4"/>
  <c r="O71" i="4"/>
  <c r="N74" i="4"/>
  <c r="L15" i="4"/>
  <c r="M11" i="4"/>
  <c r="L13" i="4"/>
  <c r="N59" i="4"/>
  <c r="O56" i="4"/>
  <c r="N60" i="4"/>
  <c r="N23" i="4"/>
  <c r="M29" i="4"/>
  <c r="M36" i="4"/>
  <c r="L47" i="4"/>
  <c r="L16" i="4" l="1"/>
  <c r="L18" i="4" s="1"/>
  <c r="L21" i="4" s="1"/>
  <c r="M14" i="4"/>
  <c r="N9" i="4"/>
  <c r="L63" i="4"/>
  <c r="O59" i="4"/>
  <c r="P56" i="4"/>
  <c r="N11" i="4"/>
  <c r="M15" i="4"/>
  <c r="M13" i="4"/>
  <c r="O74" i="4"/>
  <c r="P71" i="4"/>
  <c r="O23" i="4"/>
  <c r="N29" i="4"/>
  <c r="O30" i="4"/>
  <c r="N35" i="4"/>
  <c r="M47" i="4"/>
  <c r="N36" i="4"/>
  <c r="N48" i="4"/>
  <c r="M55" i="4"/>
  <c r="O60" i="4"/>
  <c r="M63" i="4" l="1"/>
  <c r="L64" i="4"/>
  <c r="L69" i="4" s="1"/>
  <c r="L75" i="4" s="1"/>
  <c r="M16" i="4"/>
  <c r="M18" i="4" s="1"/>
  <c r="M21" i="4" s="1"/>
  <c r="M64" i="4" s="1"/>
  <c r="M69" i="4" s="1"/>
  <c r="M75" i="4" s="1"/>
  <c r="O9" i="4"/>
  <c r="N14" i="4"/>
  <c r="P60" i="4"/>
  <c r="P23" i="4"/>
  <c r="O29" i="4"/>
  <c r="P74" i="4"/>
  <c r="Q71" i="4"/>
  <c r="P30" i="4"/>
  <c r="O35" i="4"/>
  <c r="O48" i="4"/>
  <c r="N55" i="4"/>
  <c r="N15" i="4"/>
  <c r="O11" i="4"/>
  <c r="N13" i="4"/>
  <c r="N47" i="4"/>
  <c r="O36" i="4"/>
  <c r="P59" i="4"/>
  <c r="Q56" i="4"/>
  <c r="N63" i="4" l="1"/>
  <c r="N16" i="4"/>
  <c r="N18" i="4" s="1"/>
  <c r="N21" i="4" s="1"/>
  <c r="O14" i="4"/>
  <c r="P9" i="4"/>
  <c r="R56" i="4"/>
  <c r="Q59" i="4"/>
  <c r="Q30" i="4"/>
  <c r="P35" i="4"/>
  <c r="P11" i="4"/>
  <c r="O15" i="4"/>
  <c r="O13" i="4"/>
  <c r="O55" i="4"/>
  <c r="P48" i="4"/>
  <c r="O47" i="4"/>
  <c r="P36" i="4"/>
  <c r="Q74" i="4"/>
  <c r="R71" i="4"/>
  <c r="P29" i="4"/>
  <c r="Q23" i="4"/>
  <c r="Q60" i="4"/>
  <c r="N64" i="4" l="1"/>
  <c r="N69" i="4" s="1"/>
  <c r="N75" i="4" s="1"/>
  <c r="O16" i="4"/>
  <c r="O18" i="4" s="1"/>
  <c r="O21" i="4" s="1"/>
  <c r="Q9" i="4"/>
  <c r="P14" i="4"/>
  <c r="P47" i="4"/>
  <c r="Q36" i="4"/>
  <c r="P55" i="4"/>
  <c r="Q48" i="4"/>
  <c r="O63" i="4"/>
  <c r="P15" i="4"/>
  <c r="Q11" i="4"/>
  <c r="P13" i="4"/>
  <c r="Q35" i="4"/>
  <c r="R30" i="4"/>
  <c r="R60" i="4"/>
  <c r="Q29" i="4"/>
  <c r="R23" i="4"/>
  <c r="R74" i="4"/>
  <c r="S71" i="4"/>
  <c r="S56" i="4"/>
  <c r="R59" i="4"/>
  <c r="P63" i="4" l="1"/>
  <c r="P16" i="4"/>
  <c r="P18" i="4" s="1"/>
  <c r="P21" i="4" s="1"/>
  <c r="O64" i="4"/>
  <c r="O69" i="4" s="1"/>
  <c r="O75" i="4" s="1"/>
  <c r="Q14" i="4"/>
  <c r="R9" i="4"/>
  <c r="S59" i="4"/>
  <c r="T56" i="4"/>
  <c r="S60" i="4"/>
  <c r="S74" i="4"/>
  <c r="T71" i="4"/>
  <c r="R35" i="4"/>
  <c r="S30" i="4"/>
  <c r="Q15" i="4"/>
  <c r="R11" i="4"/>
  <c r="Q13" i="4"/>
  <c r="R29" i="4"/>
  <c r="S23" i="4"/>
  <c r="Q55" i="4"/>
  <c r="R48" i="4"/>
  <c r="Q47" i="4"/>
  <c r="R36" i="4"/>
  <c r="P64" i="4" l="1"/>
  <c r="P69" i="4" s="1"/>
  <c r="P75" i="4" s="1"/>
  <c r="Q16" i="4"/>
  <c r="Q18" i="4" s="1"/>
  <c r="Q21" i="4" s="1"/>
  <c r="S9" i="4"/>
  <c r="R14" i="4"/>
  <c r="S35" i="4"/>
  <c r="T30" i="4"/>
  <c r="R55" i="4"/>
  <c r="S48" i="4"/>
  <c r="Q63" i="4"/>
  <c r="T74" i="4"/>
  <c r="U71" i="4"/>
  <c r="T59" i="4"/>
  <c r="U56" i="4"/>
  <c r="R15" i="4"/>
  <c r="S11" i="4"/>
  <c r="R13" i="4"/>
  <c r="R47" i="4"/>
  <c r="S36" i="4"/>
  <c r="T60" i="4"/>
  <c r="T23" i="4"/>
  <c r="S29" i="4"/>
  <c r="Q64" i="4" l="1"/>
  <c r="Q69" i="4" s="1"/>
  <c r="Q75" i="4" s="1"/>
  <c r="R16" i="4"/>
  <c r="R18" i="4" s="1"/>
  <c r="R21" i="4" s="1"/>
  <c r="T9" i="4"/>
  <c r="S14" i="4"/>
  <c r="U23" i="4"/>
  <c r="T29" i="4"/>
  <c r="U60" i="4"/>
  <c r="T36" i="4"/>
  <c r="S47" i="4"/>
  <c r="S55" i="4"/>
  <c r="T48" i="4"/>
  <c r="R63" i="4"/>
  <c r="U30" i="4"/>
  <c r="T35" i="4"/>
  <c r="V56" i="4"/>
  <c r="U59" i="4"/>
  <c r="V71" i="4"/>
  <c r="U74" i="4"/>
  <c r="T11" i="4"/>
  <c r="S15" i="4"/>
  <c r="S13" i="4"/>
  <c r="S63" i="4" l="1"/>
  <c r="S16" i="4"/>
  <c r="S18" i="4" s="1"/>
  <c r="S21" i="4" s="1"/>
  <c r="R64" i="4"/>
  <c r="R69" i="4" s="1"/>
  <c r="R75" i="4" s="1"/>
  <c r="U9" i="4"/>
  <c r="T14" i="4"/>
  <c r="T55" i="4"/>
  <c r="U48" i="4"/>
  <c r="W71" i="4"/>
  <c r="V74" i="4"/>
  <c r="W56" i="4"/>
  <c r="V59" i="4"/>
  <c r="U35" i="4"/>
  <c r="V30" i="4"/>
  <c r="V60" i="4"/>
  <c r="U11" i="4"/>
  <c r="T15" i="4"/>
  <c r="T13" i="4"/>
  <c r="U36" i="4"/>
  <c r="T47" i="4"/>
  <c r="V23" i="4"/>
  <c r="U29" i="4"/>
  <c r="S64" i="4" l="1"/>
  <c r="S69" i="4" s="1"/>
  <c r="S75" i="4" s="1"/>
  <c r="T16" i="4"/>
  <c r="T18" i="4" s="1"/>
  <c r="T21" i="4" s="1"/>
  <c r="V9" i="4"/>
  <c r="U14" i="4"/>
  <c r="W60" i="4"/>
  <c r="W59" i="4"/>
  <c r="X56" i="4"/>
  <c r="V35" i="4"/>
  <c r="W30" i="4"/>
  <c r="U47" i="4"/>
  <c r="V36" i="4"/>
  <c r="V11" i="4"/>
  <c r="U15" i="4"/>
  <c r="U13" i="4"/>
  <c r="V29" i="4"/>
  <c r="W23" i="4"/>
  <c r="X71" i="4"/>
  <c r="W74" i="4"/>
  <c r="V48" i="4"/>
  <c r="U55" i="4"/>
  <c r="T63" i="4"/>
  <c r="T64" i="4" l="1"/>
  <c r="T69" i="4" s="1"/>
  <c r="T75" i="4" s="1"/>
  <c r="W9" i="4"/>
  <c r="V14" i="4"/>
  <c r="U16" i="4"/>
  <c r="U18" i="4" s="1"/>
  <c r="U21" i="4" s="1"/>
  <c r="V47" i="4"/>
  <c r="W36" i="4"/>
  <c r="U63" i="4"/>
  <c r="W48" i="4"/>
  <c r="V55" i="4"/>
  <c r="V63" i="4" s="1"/>
  <c r="Y56" i="4"/>
  <c r="X59" i="4"/>
  <c r="Y71" i="4"/>
  <c r="X74" i="4"/>
  <c r="W29" i="4"/>
  <c r="X23" i="4"/>
  <c r="W35" i="4"/>
  <c r="X30" i="4"/>
  <c r="X60" i="4"/>
  <c r="W11" i="4"/>
  <c r="V15" i="4"/>
  <c r="V13" i="4"/>
  <c r="U64" i="4" l="1"/>
  <c r="U69" i="4" s="1"/>
  <c r="U75" i="4" s="1"/>
  <c r="W14" i="4"/>
  <c r="X9" i="4"/>
  <c r="V16" i="4"/>
  <c r="V18" i="4" s="1"/>
  <c r="V21" i="4" s="1"/>
  <c r="V64" i="4" s="1"/>
  <c r="V69" i="4" s="1"/>
  <c r="V75" i="4" s="1"/>
  <c r="Y60" i="4"/>
  <c r="X11" i="4"/>
  <c r="W15" i="4"/>
  <c r="W13" i="4"/>
  <c r="Z71" i="4"/>
  <c r="Y74" i="4"/>
  <c r="X35" i="4"/>
  <c r="Y30" i="4"/>
  <c r="W47" i="4"/>
  <c r="X36" i="4"/>
  <c r="Y59" i="4"/>
  <c r="Z56" i="4"/>
  <c r="W55" i="4"/>
  <c r="W63" i="4" s="1"/>
  <c r="X48" i="4"/>
  <c r="X29" i="4"/>
  <c r="Y23" i="4"/>
  <c r="W16" i="4" l="1"/>
  <c r="W18" i="4" s="1"/>
  <c r="W21" i="4" s="1"/>
  <c r="W64" i="4" s="1"/>
  <c r="W69" i="4" s="1"/>
  <c r="W75" i="4" s="1"/>
  <c r="X14" i="4"/>
  <c r="Y9" i="4"/>
  <c r="AA71" i="4"/>
  <c r="Z74" i="4"/>
  <c r="Z23" i="4"/>
  <c r="Y29" i="4"/>
  <c r="Y11" i="4"/>
  <c r="X15" i="4"/>
  <c r="X13" i="4"/>
  <c r="Z59" i="4"/>
  <c r="AA56" i="4"/>
  <c r="Y36" i="4"/>
  <c r="X47" i="4"/>
  <c r="X55" i="4"/>
  <c r="Y48" i="4"/>
  <c r="Z60" i="4"/>
  <c r="Y35" i="4"/>
  <c r="Z30" i="4"/>
  <c r="X16" i="4" l="1"/>
  <c r="X18" i="4" s="1"/>
  <c r="X21" i="4" s="1"/>
  <c r="Y14" i="4"/>
  <c r="Z9" i="4"/>
  <c r="Y47" i="4"/>
  <c r="Z36" i="4"/>
  <c r="AB56" i="4"/>
  <c r="AA59" i="4"/>
  <c r="AA60" i="4"/>
  <c r="AA30" i="4"/>
  <c r="Z35" i="4"/>
  <c r="Y15" i="4"/>
  <c r="Z11" i="4"/>
  <c r="Y13" i="4"/>
  <c r="Y55" i="4"/>
  <c r="Z48" i="4"/>
  <c r="X63" i="4"/>
  <c r="AA23" i="4"/>
  <c r="Z29" i="4"/>
  <c r="AA74" i="4"/>
  <c r="AB71" i="4"/>
  <c r="Y63" i="4" l="1"/>
  <c r="Y16" i="4"/>
  <c r="Y18" i="4" s="1"/>
  <c r="Y21" i="4" s="1"/>
  <c r="X64" i="4"/>
  <c r="X69" i="4" s="1"/>
  <c r="X75" i="4" s="1"/>
  <c r="AA9" i="4"/>
  <c r="Z14" i="4"/>
  <c r="AB59" i="4"/>
  <c r="AC56" i="4"/>
  <c r="Z15" i="4"/>
  <c r="AA11" i="4"/>
  <c r="Z13" i="4"/>
  <c r="Z47" i="4"/>
  <c r="AA36" i="4"/>
  <c r="AB74" i="4"/>
  <c r="AC71" i="4"/>
  <c r="AB30" i="4"/>
  <c r="AA35" i="4"/>
  <c r="AB23" i="4"/>
  <c r="AA29" i="4"/>
  <c r="AB60" i="4"/>
  <c r="AA48" i="4"/>
  <c r="Z55" i="4"/>
  <c r="Z63" i="4" l="1"/>
  <c r="Y64" i="4"/>
  <c r="Y69" i="4" s="1"/>
  <c r="Y75" i="4" s="1"/>
  <c r="Z16" i="4"/>
  <c r="Z18" i="4" s="1"/>
  <c r="Z21" i="4" s="1"/>
  <c r="AB9" i="4"/>
  <c r="AA14" i="4"/>
  <c r="AA15" i="4"/>
  <c r="AB11" i="4"/>
  <c r="AA13" i="4"/>
  <c r="AD71" i="4"/>
  <c r="AC74" i="4"/>
  <c r="AC60" i="4"/>
  <c r="AD56" i="4"/>
  <c r="AC59" i="4"/>
  <c r="AC30" i="4"/>
  <c r="AB35" i="4"/>
  <c r="AB48" i="4"/>
  <c r="AA55" i="4"/>
  <c r="AB36" i="4"/>
  <c r="AA47" i="4"/>
  <c r="AC23" i="4"/>
  <c r="AB29" i="4"/>
  <c r="Z64" i="4" l="1"/>
  <c r="Z69" i="4" s="1"/>
  <c r="Z75" i="4" s="1"/>
  <c r="AA16" i="4"/>
  <c r="AA18" i="4" s="1"/>
  <c r="AA21" i="4" s="1"/>
  <c r="AC9" i="4"/>
  <c r="AB14" i="4"/>
  <c r="AE56" i="4"/>
  <c r="AD59" i="4"/>
  <c r="AC29" i="4"/>
  <c r="AD23" i="4"/>
  <c r="AC36" i="4"/>
  <c r="AB47" i="4"/>
  <c r="AD60" i="4"/>
  <c r="AA63" i="4"/>
  <c r="AC48" i="4"/>
  <c r="AB55" i="4"/>
  <c r="AD74" i="4"/>
  <c r="AE71" i="4"/>
  <c r="AC35" i="4"/>
  <c r="AD30" i="4"/>
  <c r="AB15" i="4"/>
  <c r="AC11" i="4"/>
  <c r="AB13" i="4"/>
  <c r="AB63" i="4" l="1"/>
  <c r="AA64" i="4"/>
  <c r="AA69" i="4" s="1"/>
  <c r="AA75" i="4" s="1"/>
  <c r="AB16" i="4"/>
  <c r="AB18" i="4" s="1"/>
  <c r="AB21" i="4" s="1"/>
  <c r="AD9" i="4"/>
  <c r="AC14" i="4"/>
  <c r="AC55" i="4"/>
  <c r="AD48" i="4"/>
  <c r="AE60" i="4"/>
  <c r="AC15" i="4"/>
  <c r="AD11" i="4"/>
  <c r="AC13" i="4"/>
  <c r="AD36" i="4"/>
  <c r="AC47" i="4"/>
  <c r="AD35" i="4"/>
  <c r="AE30" i="4"/>
  <c r="AD29" i="4"/>
  <c r="AE23" i="4"/>
  <c r="AE74" i="4"/>
  <c r="AF71" i="4"/>
  <c r="AF56" i="4"/>
  <c r="AE59" i="4"/>
  <c r="AB64" i="4" l="1"/>
  <c r="AB69" i="4" s="1"/>
  <c r="AB75" i="4" s="1"/>
  <c r="AC16" i="4"/>
  <c r="AC18" i="4" s="1"/>
  <c r="AC21" i="4" s="1"/>
  <c r="AE9" i="4"/>
  <c r="AD14" i="4"/>
  <c r="AD15" i="4"/>
  <c r="AE11" i="4"/>
  <c r="AD13" i="4"/>
  <c r="AF74" i="4"/>
  <c r="AG71" i="4"/>
  <c r="AG74" i="4" s="1"/>
  <c r="AF60" i="4"/>
  <c r="AE29" i="4"/>
  <c r="AF23" i="4"/>
  <c r="AG56" i="4"/>
  <c r="AG59" i="4" s="1"/>
  <c r="AF59" i="4"/>
  <c r="AE35" i="4"/>
  <c r="AF30" i="4"/>
  <c r="AD55" i="4"/>
  <c r="AE48" i="4"/>
  <c r="AD47" i="4"/>
  <c r="AE36" i="4"/>
  <c r="AC63" i="4"/>
  <c r="AC64" i="4" l="1"/>
  <c r="AC69" i="4" s="1"/>
  <c r="AC75" i="4" s="1"/>
  <c r="AD16" i="4"/>
  <c r="AD18" i="4" s="1"/>
  <c r="AD21" i="4" s="1"/>
  <c r="AF9" i="4"/>
  <c r="AE14" i="4"/>
  <c r="AE47" i="4"/>
  <c r="AF36" i="4"/>
  <c r="AF48" i="4"/>
  <c r="AE55" i="4"/>
  <c r="AE63" i="4" s="1"/>
  <c r="AF35" i="4"/>
  <c r="AG30" i="4"/>
  <c r="AG35" i="4" s="1"/>
  <c r="AG60" i="4"/>
  <c r="AD63" i="4"/>
  <c r="AF11" i="4"/>
  <c r="AE15" i="4"/>
  <c r="AE13" i="4"/>
  <c r="AF29" i="4"/>
  <c r="AG23" i="4"/>
  <c r="AG29" i="4" s="1"/>
  <c r="AD64" i="4" l="1"/>
  <c r="AD69" i="4" s="1"/>
  <c r="AD75" i="4" s="1"/>
  <c r="AE16" i="4"/>
  <c r="AE18" i="4" s="1"/>
  <c r="AE21" i="4" s="1"/>
  <c r="AE64" i="4" s="1"/>
  <c r="AE69" i="4" s="1"/>
  <c r="AE75" i="4" s="1"/>
  <c r="AG9" i="4"/>
  <c r="AG14" i="4" s="1"/>
  <c r="AF14" i="4"/>
  <c r="AF47" i="4"/>
  <c r="AG36" i="4"/>
  <c r="AG47" i="4" s="1"/>
  <c r="AG11" i="4"/>
  <c r="AF15" i="4"/>
  <c r="AF13" i="4"/>
  <c r="AF55" i="4"/>
  <c r="AG48" i="4"/>
  <c r="AG55" i="4" s="1"/>
  <c r="AG63" i="4" s="1"/>
  <c r="AF63" i="4" l="1"/>
  <c r="AF16" i="4"/>
  <c r="AF18" i="4" s="1"/>
  <c r="AF21" i="4" s="1"/>
  <c r="AG15" i="4"/>
  <c r="AG16" i="4" s="1"/>
  <c r="AG13" i="4"/>
  <c r="AF64" i="4" l="1"/>
  <c r="AF69" i="4" s="1"/>
  <c r="AF75" i="4" s="1"/>
  <c r="AG18" i="4"/>
  <c r="AG21" i="4" s="1"/>
  <c r="AG64" i="4" s="1"/>
  <c r="AG69" i="4" s="1"/>
  <c r="AG7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bobak</author>
  </authors>
  <commentList>
    <comment ref="C23" authorId="0" shapeId="0" xr:uid="{0047F60E-0FEA-440C-A1DC-6EBC3D8BF2D0}">
      <text>
        <r>
          <rPr>
            <b/>
            <sz val="8"/>
            <color indexed="81"/>
            <rFont val="Tahoma"/>
            <family val="2"/>
          </rPr>
          <t>Postal Address: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<sst xmlns="http://schemas.openxmlformats.org/spreadsheetml/2006/main" count="972" uniqueCount="580">
  <si>
    <t>PHFA Multifamily Housing</t>
  </si>
  <si>
    <t>HOP-MF - Summer 2025</t>
  </si>
  <si>
    <t>Program Highlights</t>
  </si>
  <si>
    <t xml:space="preserve">HOP-MF funds shall be used to help continue affordable housing production in the Commonwealth of Pennsylvania. </t>
  </si>
  <si>
    <t xml:space="preserve">In accordance with Section 196-C of Act 54 of 2022, “The program shall make grants available from </t>
  </si>
  <si>
    <t xml:space="preserve">amounts appropriated for COVID Relief – ARPA – Affordable Housing Construction for the development of affordable </t>
  </si>
  <si>
    <t>housing units, including, but not limited to, building new units, rehabbing existing properties to make them affordable housing</t>
  </si>
  <si>
    <t>units or preserving existing affordable units.”</t>
  </si>
  <si>
    <t xml:space="preserve">    - Applicants for HOP-MF may not have have received an allocation of, or apply for LIHTC in calendar years 2018-2026.</t>
  </si>
  <si>
    <t xml:space="preserve">    - Applicants for HOP-MF must be outside of the LIHTC IRS Compliance period (initial 15 years).</t>
  </si>
  <si>
    <r>
      <rPr>
        <b/>
        <sz val="12"/>
        <color theme="1"/>
        <rFont val="Times New Roman"/>
        <family val="1"/>
      </rPr>
      <t>- HOP-MF is a grant program</t>
    </r>
    <r>
      <rPr>
        <sz val="12"/>
        <color theme="1"/>
        <rFont val="Times New Roman"/>
        <family val="1"/>
      </rPr>
      <t xml:space="preserve">.  At closing, a grant agreement will be executed, as well as a mortgage, which will secure the </t>
    </r>
  </si>
  <si>
    <t xml:space="preserve"> affordability restriction.</t>
  </si>
  <si>
    <r>
      <rPr>
        <b/>
        <sz val="12"/>
        <color theme="1"/>
        <rFont val="Times New Roman"/>
        <family val="1"/>
      </rPr>
      <t>- The Grantee must be the legal property owner.</t>
    </r>
    <r>
      <rPr>
        <sz val="12"/>
        <color theme="1"/>
        <rFont val="Times New Roman"/>
        <family val="1"/>
      </rPr>
      <t xml:space="preserve">  A current deed is required with the application.</t>
    </r>
  </si>
  <si>
    <r>
      <t xml:space="preserve">- An eligible matching source of 25% of the HOP-MF award amount is required.  </t>
    </r>
    <r>
      <rPr>
        <sz val="12"/>
        <color theme="1"/>
        <rFont val="Times New Roman"/>
        <family val="1"/>
      </rPr>
      <t>See guidelines for more information.</t>
    </r>
  </si>
  <si>
    <t>- Income, Rents and Affordability Restrictions:</t>
  </si>
  <si>
    <t xml:space="preserve">    -Income and rent restrictions must remian in compliance through the affordability period with PHFA's annual publication </t>
  </si>
  <si>
    <t xml:space="preserve">      of maximum rent and income for LIHTC, unless matching funds require a more restrictive rent structure.</t>
  </si>
  <si>
    <t xml:space="preserve">     for the relevant county.</t>
  </si>
  <si>
    <t xml:space="preserve">    - Awardees will be subject to an additional affordability period of at least 20 years</t>
  </si>
  <si>
    <t>- Contract Procurement, Wages and Bonding:</t>
  </si>
  <si>
    <t>- Timelines:</t>
  </si>
  <si>
    <r>
      <t xml:space="preserve">    - Awardees </t>
    </r>
    <r>
      <rPr>
        <b/>
        <u/>
        <sz val="12"/>
        <color theme="1"/>
        <rFont val="Times New Roman"/>
        <family val="1"/>
      </rPr>
      <t>must</t>
    </r>
    <r>
      <rPr>
        <sz val="12"/>
        <color theme="1"/>
        <rFont val="Times New Roman"/>
        <family val="1"/>
      </rPr>
      <t xml:space="preserve"> close by November 30, 2025.</t>
    </r>
  </si>
  <si>
    <r>
      <t xml:space="preserve">    - Construction may begin </t>
    </r>
    <r>
      <rPr>
        <b/>
        <u/>
        <sz val="12"/>
        <color theme="1"/>
        <rFont val="Times New Roman"/>
        <family val="1"/>
      </rPr>
      <t>after</t>
    </r>
    <r>
      <rPr>
        <sz val="12"/>
        <color theme="1"/>
        <rFont val="Times New Roman"/>
        <family val="1"/>
      </rPr>
      <t xml:space="preserve"> PHFA issues the Notice to Proceed, following closing.</t>
    </r>
  </si>
  <si>
    <t>- Eligible Costs:</t>
  </si>
  <si>
    <t xml:space="preserve">    - Construction Costs identified in the program type</t>
  </si>
  <si>
    <t xml:space="preserve">    - Up to 5% of HOP-MF award or $300,000 (whichever is less) for Adminstrative Fee (aka Developer Fee)</t>
  </si>
  <si>
    <t xml:space="preserve">    - Pre-Development costs up to 5% of the grant award.  Eligible costs include:</t>
  </si>
  <si>
    <t>- Architectural fees</t>
  </si>
  <si>
    <t>- Engineering fees</t>
  </si>
  <si>
    <t>- Environmental remediation</t>
  </si>
  <si>
    <t>For full program guidelines and additional information, please reference the following website:</t>
  </si>
  <si>
    <t xml:space="preserve">https://www.phfa.org/mhp/developers/grants.aspx </t>
  </si>
  <si>
    <t>HOP-MF Underwriting Application</t>
  </si>
  <si>
    <t>Summer 2025</t>
  </si>
  <si>
    <t>Instructions</t>
  </si>
  <si>
    <t>A.</t>
  </si>
  <si>
    <t>Complete all tabs of the Application within this document, and provide a copy with your application submission.</t>
  </si>
  <si>
    <t>B.</t>
  </si>
  <si>
    <t>C.</t>
  </si>
  <si>
    <t>01. Application - (Excel)</t>
  </si>
  <si>
    <t>03. Narrative - Describing Property(ies) and work to be completed (1-2 pages)</t>
  </si>
  <si>
    <t>Underwriting Application</t>
  </si>
  <si>
    <t>HOP-MF - 2025</t>
  </si>
  <si>
    <t>Pennsylvania Housing Finance Agency</t>
  </si>
  <si>
    <t>211 North Front Street</t>
  </si>
  <si>
    <t>P.O. Box 8029</t>
  </si>
  <si>
    <t>Harrisburg, PA 17101</t>
  </si>
  <si>
    <t>(717) 780-3860</t>
  </si>
  <si>
    <t>TTY (800) 654-5984</t>
  </si>
  <si>
    <t>Date of Application:</t>
  </si>
  <si>
    <t>Repeat Application</t>
  </si>
  <si>
    <t>Yes</t>
  </si>
  <si>
    <t>No</t>
  </si>
  <si>
    <t>DEVELOPMENT NAME AND ADDRESS:</t>
  </si>
  <si>
    <t>Property Name:</t>
  </si>
  <si>
    <t>Site Address(es):</t>
  </si>
  <si>
    <t>(If more than one building, list each separate property address.  Use separate sheet, if necessary)</t>
  </si>
  <si>
    <t>City:</t>
  </si>
  <si>
    <t>Zip:</t>
  </si>
  <si>
    <t>-</t>
  </si>
  <si>
    <t xml:space="preserve">(+4 Zip Code Required) </t>
  </si>
  <si>
    <t>Municipality:</t>
  </si>
  <si>
    <t>County:</t>
  </si>
  <si>
    <t>Region No.:</t>
  </si>
  <si>
    <t>Current PHFA Loan No.:</t>
  </si>
  <si>
    <t>PHFA Tax Credit No.:</t>
  </si>
  <si>
    <t xml:space="preserve">GPS Coordinates: </t>
  </si>
  <si>
    <t xml:space="preserve">FUNDING REQUEST: </t>
  </si>
  <si>
    <t xml:space="preserve">Housing Options Program Grant (HOP-MF) - </t>
  </si>
  <si>
    <t>Amount Requested:</t>
  </si>
  <si>
    <t>ITEMS TO NOTE ABOUT THE HOP-MF GRANT PROGRAM:</t>
  </si>
  <si>
    <t>- The Grantee must be the legal property owner, which cannot be waived.</t>
  </si>
  <si>
    <t>- A grant agreement and mortgage will be executed at closing.  This cannot be waived.</t>
  </si>
  <si>
    <t>- The mortgage is used to secure the affordability period only.</t>
  </si>
  <si>
    <t>- Will the property need HUD approval to record a mortgage?</t>
  </si>
  <si>
    <t xml:space="preserve">- All Grantees are required to close by November 30, 2025, in order to meet the ARPA expenditure </t>
  </si>
  <si>
    <t>- Anticipated Construction Period (in months):</t>
  </si>
  <si>
    <t xml:space="preserve">Core Application </t>
  </si>
  <si>
    <t>PENNSYLVANIA HOUSING FINANCE AGENCY (2025 APPLICATION)</t>
  </si>
  <si>
    <t>APPLICANT INFORMATION</t>
  </si>
  <si>
    <t>Applicant/Developer:</t>
  </si>
  <si>
    <t xml:space="preserve">(PARENT COMPANY) </t>
  </si>
  <si>
    <t>(CONTACT PERSON)</t>
  </si>
  <si>
    <t>(PRINCIPAL)</t>
  </si>
  <si>
    <t>(STREET)</t>
  </si>
  <si>
    <t>(CITY, STATE, AND ZIP)</t>
  </si>
  <si>
    <t>(PHONE NUMBER)</t>
  </si>
  <si>
    <t>(E-MAIL ADDRESS)</t>
  </si>
  <si>
    <t>WBE</t>
  </si>
  <si>
    <t>MBE</t>
  </si>
  <si>
    <t>MWBE</t>
  </si>
  <si>
    <t>DBE</t>
  </si>
  <si>
    <t>Sect. 3</t>
  </si>
  <si>
    <t>CHDO</t>
  </si>
  <si>
    <t>VBE</t>
  </si>
  <si>
    <t>NonProfit</t>
  </si>
  <si>
    <t>Is the Applicant related to or have substantial financial interest in any other party involved</t>
  </si>
  <si>
    <t>in the development?</t>
  </si>
  <si>
    <t xml:space="preserve">If yes, </t>
  </si>
  <si>
    <t xml:space="preserve">Party </t>
  </si>
  <si>
    <t xml:space="preserve">Relationship </t>
  </si>
  <si>
    <t>Co-Applicant:</t>
  </si>
  <si>
    <t>(FIRM)</t>
  </si>
  <si>
    <t>Have you, or any principals in your organization, ever had a financial interest in real estate that:</t>
  </si>
  <si>
    <t>1.</t>
  </si>
  <si>
    <t>Was foreclosed upon?</t>
  </si>
  <si>
    <t>2.</t>
  </si>
  <si>
    <t>Was assigned to the lender (or Nominee) or to FHA?</t>
  </si>
  <si>
    <t>If "yes", was the subject of a forbearance, restructuring or other deferment arrangement with FHA or any mortgagee in lieu of foreclosure?</t>
  </si>
  <si>
    <t>3.</t>
  </si>
  <si>
    <t>Filed for bankruptcy protection?</t>
  </si>
  <si>
    <t>4.</t>
  </si>
  <si>
    <t>Materially defaulted in an obligation in any state or FHA?</t>
  </si>
  <si>
    <t>5.</t>
  </si>
  <si>
    <t xml:space="preserve">Are you or any of the applicants or general partners currently under </t>
  </si>
  <si>
    <t>investigation by any local, state or federal agency?</t>
  </si>
  <si>
    <t>6.</t>
  </si>
  <si>
    <t>Are you or any of the applicants or general partners currently debarred</t>
  </si>
  <si>
    <t xml:space="preserve"> or suspended by HUD?</t>
  </si>
  <si>
    <t>If the answer to any of the above is “yes”, please explain on a separate sheet.</t>
  </si>
  <si>
    <t>DEVELOPMENT TEAM (complete all that apply)</t>
  </si>
  <si>
    <t>Ownership Entity:</t>
  </si>
  <si>
    <t>(IF CURRENTLY EXISTS)</t>
  </si>
  <si>
    <t>(TAX IDENTIFICATION NUMBER)</t>
  </si>
  <si>
    <t>General Partnership</t>
  </si>
  <si>
    <t>Entity Currently Exists</t>
  </si>
  <si>
    <t>Limited Partnership</t>
  </si>
  <si>
    <t>Entity to be formed</t>
  </si>
  <si>
    <t>Corporation</t>
  </si>
  <si>
    <t>Estimated Filing Date</t>
  </si>
  <si>
    <t>Individual</t>
  </si>
  <si>
    <t>Section 3</t>
  </si>
  <si>
    <t>Nonprofit</t>
  </si>
  <si>
    <t>List all General Partners of Ownership Entity.  (Attach additional sheet, if necessary.)</t>
  </si>
  <si>
    <t>Managing General Partner:</t>
  </si>
  <si>
    <t>(PERCENT OF OWNERSHIP)</t>
  </si>
  <si>
    <t>General Partner:</t>
  </si>
  <si>
    <t>Design Architect:</t>
  </si>
  <si>
    <t>(E-MAIL ADDRESS</t>
  </si>
  <si>
    <t>Contract awarded at date of application?</t>
  </si>
  <si>
    <t>Are you required to bid?</t>
  </si>
  <si>
    <t>Is the Design Architect related to or have substantial financial interest in any other party</t>
  </si>
  <si>
    <t>involved in the development?</t>
  </si>
  <si>
    <t>Construction Contract</t>
  </si>
  <si>
    <t>Administration Architect:</t>
  </si>
  <si>
    <t xml:space="preserve">Is the Construction Contract Architect related to or have substantial financial interest in any </t>
  </si>
  <si>
    <t>other party involved in the development?</t>
  </si>
  <si>
    <t xml:space="preserve">Yes </t>
  </si>
  <si>
    <t>Contractor:</t>
  </si>
  <si>
    <t xml:space="preserve">Is the Contractor related to or have substantial financial interest in any </t>
  </si>
  <si>
    <t>Management Agent:</t>
  </si>
  <si>
    <t>Contract Awarded at date of application</t>
  </si>
  <si>
    <t xml:space="preserve">Is the Management Agent related to or have substantial financial interest in any </t>
  </si>
  <si>
    <t>Attorney:</t>
  </si>
  <si>
    <t xml:space="preserve">Is the Attorney related to or have substantial financial interest in any </t>
  </si>
  <si>
    <t>Housing Consultant:</t>
  </si>
  <si>
    <t xml:space="preserve">Is the Housing Consultant related to or have substantial financial interest in any </t>
  </si>
  <si>
    <t>Housing Management Consultant:</t>
  </si>
  <si>
    <t xml:space="preserve"> </t>
  </si>
  <si>
    <t xml:space="preserve">Is the Housing Management Consultant related to or have substantial financial interest in any </t>
  </si>
  <si>
    <t>Title Company:</t>
  </si>
  <si>
    <t>UNIT CONFIGURATION &amp; RENTAL INCOME PROJECTIONS</t>
  </si>
  <si>
    <t>A</t>
  </si>
  <si>
    <t>B</t>
  </si>
  <si>
    <t>A+B</t>
  </si>
  <si>
    <t>C</t>
  </si>
  <si>
    <t>A+B+C</t>
  </si>
  <si>
    <t>No. of Bdrms</t>
  </si>
  <si>
    <t>No. of Units</t>
  </si>
  <si>
    <t>Average Square Feet (1)</t>
  </si>
  <si>
    <t>Number of PennHOMES or HTF units</t>
  </si>
  <si>
    <t>Tenant Paid Rent</t>
  </si>
  <si>
    <t>Utility Allowance (2)</t>
  </si>
  <si>
    <t>Total Tenant Expense</t>
  </si>
  <si>
    <t>Rental Assistance Payment &amp; Source (3)</t>
  </si>
  <si>
    <t>Total Housing Expense (4)</t>
  </si>
  <si>
    <t>Targeted Income Level (5)</t>
  </si>
  <si>
    <t>Targeted Rent Level (6)</t>
  </si>
  <si>
    <t>SRO</t>
  </si>
  <si>
    <t>EFF</t>
  </si>
  <si>
    <t>1BR</t>
  </si>
  <si>
    <t>2BR</t>
  </si>
  <si>
    <t>3BR</t>
  </si>
  <si>
    <t>4BR</t>
  </si>
  <si>
    <t>Manager</t>
  </si>
  <si>
    <t>Total:</t>
  </si>
  <si>
    <t>(1)</t>
  </si>
  <si>
    <t>Refer to the HOP-MF Guidelines or  HOP-MF Construction/Architectural Design Requirements for</t>
  </si>
  <si>
    <t xml:space="preserve">acceptable unit sizes. </t>
  </si>
  <si>
    <t>(2)</t>
  </si>
  <si>
    <t>Use the utility allowance published by the local housing authority.</t>
  </si>
  <si>
    <t>(3)</t>
  </si>
  <si>
    <t>If applicable, provide the amount and the source of subsidy</t>
  </si>
  <si>
    <t>S8FMR - Section 8 Fair Market Rent</t>
  </si>
  <si>
    <t xml:space="preserve">HV - Housing Vouchers </t>
  </si>
  <si>
    <t xml:space="preserve">PBS8 – Project Based Section 8  </t>
  </si>
  <si>
    <t>H-Federal HOME Program</t>
  </si>
  <si>
    <t>SA - State Assistance</t>
  </si>
  <si>
    <t>(non-Voucher)</t>
  </si>
  <si>
    <t xml:space="preserve">RHS - 515 Rental </t>
  </si>
  <si>
    <t>O - Other (Explain)</t>
  </si>
  <si>
    <t>PBV - Project Based Vouchers</t>
  </si>
  <si>
    <t>Assistance</t>
  </si>
  <si>
    <t>RAD - Rental Assistance Demo</t>
  </si>
  <si>
    <t xml:space="preserve">ACC - Housing Authority </t>
  </si>
  <si>
    <t>(4)</t>
  </si>
  <si>
    <t xml:space="preserve">If applying for Agency financing, this amount must not exceed the total housing expense </t>
  </si>
  <si>
    <t>found in the Income/Rent Limits Appendix of the Multifamily Housing Program Guidelines.</t>
  </si>
  <si>
    <t>(5)</t>
  </si>
  <si>
    <t>State the percentage of median income to which the tenant income is targeted.(i.e., 20%, 40%,</t>
  </si>
  <si>
    <t>50%, 60% or MR - Market Rate)</t>
  </si>
  <si>
    <t>(6)</t>
  </si>
  <si>
    <t>State the percentage of median rent to which the tenant paid portion of the rent is targeted.</t>
  </si>
  <si>
    <t>(i.e., 20%, 40%, 50%, 60% or MR - Market Rate).</t>
  </si>
  <si>
    <t>LOCATION ADDRESSES AND INFORMATION</t>
  </si>
  <si>
    <t>Attach additional sheet(s) if needed.</t>
  </si>
  <si>
    <t>Site Address</t>
  </si>
  <si>
    <t>City</t>
  </si>
  <si>
    <t>Municipality</t>
  </si>
  <si>
    <t>County</t>
  </si>
  <si>
    <t>Zip Code</t>
  </si>
  <si>
    <t>Census
Tract</t>
  </si>
  <si>
    <t>#
Affordable
Units</t>
  </si>
  <si>
    <t># Non-
Affordable Units</t>
  </si>
  <si>
    <t>Totals:</t>
  </si>
  <si>
    <t>Development Name:</t>
  </si>
  <si>
    <t>Date:</t>
  </si>
  <si>
    <t>HOP-MF Development Budget</t>
  </si>
  <si>
    <t>Residential Cost</t>
  </si>
  <si>
    <t>Commercial
Cost</t>
  </si>
  <si>
    <t>Adjusted
Total Cost</t>
  </si>
  <si>
    <t>CONSTRUCTION COSTS (INCLUDING REPAIR WORK)</t>
  </si>
  <si>
    <t>General Requirements</t>
  </si>
  <si>
    <t>Site Work</t>
  </si>
  <si>
    <t>Offsite Improvements</t>
  </si>
  <si>
    <t>Environmental Remediation*</t>
  </si>
  <si>
    <t>*included in construction contract</t>
  </si>
  <si>
    <t xml:space="preserve">Subtotal Site Work </t>
  </si>
  <si>
    <t>Structure</t>
  </si>
  <si>
    <t>Builder’s Overhead</t>
  </si>
  <si>
    <t>Builder’s Profit</t>
  </si>
  <si>
    <t>Bond Premium</t>
  </si>
  <si>
    <t>Building Permits</t>
  </si>
  <si>
    <t>Construction Contingency</t>
  </si>
  <si>
    <t>Other</t>
  </si>
  <si>
    <t>Total</t>
  </si>
  <si>
    <t>FEES</t>
  </si>
  <si>
    <t xml:space="preserve">Architect Fee-Design </t>
  </si>
  <si>
    <t xml:space="preserve">Architect Fee-Admin </t>
  </si>
  <si>
    <t>Legal Fees</t>
  </si>
  <si>
    <t>Civil Engineering</t>
  </si>
  <si>
    <t>Survey</t>
  </si>
  <si>
    <t>Environmental Audit</t>
  </si>
  <si>
    <r>
      <t xml:space="preserve">Environmental Remediation </t>
    </r>
    <r>
      <rPr>
        <sz val="14"/>
        <color indexed="8"/>
        <rFont val="Times New Roman"/>
        <family val="1"/>
      </rPr>
      <t>(not included in contract)</t>
    </r>
  </si>
  <si>
    <t xml:space="preserve">Energy Audit </t>
  </si>
  <si>
    <t>HERS Rater</t>
  </si>
  <si>
    <t xml:space="preserve">Passive House Consultant &amp; Rater </t>
  </si>
  <si>
    <t>Project Capital Needs Assessment</t>
  </si>
  <si>
    <t>Property Appraisal</t>
  </si>
  <si>
    <t>Market Study</t>
  </si>
  <si>
    <t>MISC. DEVELOPMENT CHARGES</t>
  </si>
  <si>
    <t xml:space="preserve">Agency Legal Closing Fee (soft funding) </t>
  </si>
  <si>
    <t xml:space="preserve">Relocation </t>
  </si>
  <si>
    <t>Utility Tap in, Hook-up, &amp; Municipal Fees</t>
  </si>
  <si>
    <t xml:space="preserve">Other </t>
  </si>
  <si>
    <t>Total Cost</t>
  </si>
  <si>
    <t>CONSTRUCTION &amp; FINANCING CHARGES</t>
  </si>
  <si>
    <t>Construction Loan Interest</t>
  </si>
  <si>
    <t>Construction period</t>
  </si>
  <si>
    <t>months</t>
  </si>
  <si>
    <t>Construction Loan Origination Fee</t>
  </si>
  <si>
    <t>Construction Loan Credit Enhancement</t>
  </si>
  <si>
    <t>Construction Loan Application Fee</t>
  </si>
  <si>
    <t>Taxes During Construction</t>
  </si>
  <si>
    <t>Insurance During Construction</t>
  </si>
  <si>
    <t>Title Insurance</t>
  </si>
  <si>
    <t>Recording</t>
  </si>
  <si>
    <t>PERMANENT FINANCING</t>
  </si>
  <si>
    <t>Agency Loan Origination Fee</t>
  </si>
  <si>
    <t xml:space="preserve">Agency Loan Legal fee </t>
  </si>
  <si>
    <t>Permanent Loan Origination Fee</t>
  </si>
  <si>
    <t>Permanent Loan Credit Enhancement</t>
  </si>
  <si>
    <t>Cost of Issuance/Underwriters Discount</t>
  </si>
  <si>
    <t>Non-Agency Permanent Financing Legal Fee</t>
  </si>
  <si>
    <t>LAND &amp; BUILDING PURCHASE</t>
  </si>
  <si>
    <t>Acquisition of Existing Structures</t>
  </si>
  <si>
    <t>Acquisition Legal Fees</t>
  </si>
  <si>
    <t>Closing Costs</t>
  </si>
  <si>
    <t>Demolition of Existing Structures</t>
  </si>
  <si>
    <t>7.</t>
  </si>
  <si>
    <r>
      <t xml:space="preserve">REPLACEMENT COST </t>
    </r>
    <r>
      <rPr>
        <sz val="18"/>
        <color rgb="FF000000"/>
        <rFont val="Times New Roman"/>
        <family val="1"/>
      </rPr>
      <t>- (Total Sections 1-6)</t>
    </r>
  </si>
  <si>
    <t>8.</t>
  </si>
  <si>
    <t xml:space="preserve">DEVELOPMENT RESERVES </t>
  </si>
  <si>
    <t>Operating Reserve</t>
  </si>
  <si>
    <t>Real Estate Taxes (first year escrow)</t>
  </si>
  <si>
    <t>Insurance (first year escrow)</t>
  </si>
  <si>
    <t>9.</t>
  </si>
  <si>
    <t>ADMINISTRATIVE FEE &amp; OVERHEAD</t>
  </si>
  <si>
    <t>New Construction/Construction Conversion</t>
  </si>
  <si>
    <t>Rehabilitation/Preservation</t>
  </si>
  <si>
    <t>Emergency Repair</t>
  </si>
  <si>
    <t>* the lesser of 5% award or $300,000</t>
  </si>
  <si>
    <t>10.</t>
  </si>
  <si>
    <t>BRIDGE LOAN FEES &amp; EXPENSES</t>
  </si>
  <si>
    <t>Bridge Loan Interest During Construction</t>
  </si>
  <si>
    <t>Bridge Loan Interest After Construction</t>
  </si>
  <si>
    <t>Bridge Loan Fees &amp; Expenses</t>
  </si>
  <si>
    <t>Accountant’s Fees</t>
  </si>
  <si>
    <t>11.</t>
  </si>
  <si>
    <t>OTHER</t>
  </si>
  <si>
    <t>12.</t>
  </si>
  <si>
    <r>
      <t xml:space="preserve">TOTAL DEVELOPMENT COST </t>
    </r>
    <r>
      <rPr>
        <b/>
        <sz val="18"/>
        <color rgb="FF000000"/>
        <rFont val="Times New Roman"/>
        <family val="1"/>
      </rPr>
      <t>- (Sections 7-11)</t>
    </r>
  </si>
  <si>
    <t xml:space="preserve">TOTAL FUNDING SOURCES - </t>
  </si>
  <si>
    <t>HOP-MF Request:</t>
  </si>
  <si>
    <t>Match Funds:</t>
  </si>
  <si>
    <t>Total Sources:</t>
  </si>
  <si>
    <t>Match Funding %:</t>
  </si>
  <si>
    <t>Total Gap:</t>
  </si>
  <si>
    <t>Minimum Match of 25% of HOP-MF funding is required.  Project must be fully funded with total Gap of $0.</t>
  </si>
  <si>
    <t>ANNUAL OPERATING BUDGET</t>
  </si>
  <si>
    <r>
      <t xml:space="preserve">Note: This form is required for </t>
    </r>
    <r>
      <rPr>
        <b/>
        <u/>
        <sz val="18"/>
        <color rgb="FFC00000"/>
        <rFont val="Times New Roman"/>
        <family val="1"/>
      </rPr>
      <t>All</t>
    </r>
    <r>
      <rPr>
        <b/>
        <sz val="18"/>
        <color rgb="FFC00000"/>
        <rFont val="Times New Roman"/>
        <family val="1"/>
      </rPr>
      <t xml:space="preserve"> HOP-MF Grant applicants.</t>
    </r>
  </si>
  <si>
    <t>Fill yellow cells only. To enter sequentially, tab or click through form.</t>
  </si>
  <si>
    <t>Total Number of Units:</t>
  </si>
  <si>
    <t>Annual Expense</t>
  </si>
  <si>
    <t>Per Unit Expense</t>
  </si>
  <si>
    <t>Gross Rental Income</t>
  </si>
  <si>
    <t>Commercial Income</t>
  </si>
  <si>
    <t>Other Rental Income</t>
  </si>
  <si>
    <t>Total Rental Income</t>
  </si>
  <si>
    <t xml:space="preserve">Residential Vacancy </t>
  </si>
  <si>
    <t>Commercial Vacancy</t>
  </si>
  <si>
    <t>Total Vacancy</t>
  </si>
  <si>
    <t>NET RENTAL INCOME</t>
  </si>
  <si>
    <t>Service Income</t>
  </si>
  <si>
    <t>EFFECTIVE GROSS INCOME</t>
  </si>
  <si>
    <t>Advertising &amp; Renting</t>
  </si>
  <si>
    <t>Office &amp; Telephone</t>
  </si>
  <si>
    <t>13.</t>
  </si>
  <si>
    <t xml:space="preserve">Management Fee </t>
  </si>
  <si>
    <t>14.</t>
  </si>
  <si>
    <t>Legal</t>
  </si>
  <si>
    <t>15.</t>
  </si>
  <si>
    <t>Audit</t>
  </si>
  <si>
    <t>16.</t>
  </si>
  <si>
    <t>Misc. Administrative</t>
  </si>
  <si>
    <t>17.</t>
  </si>
  <si>
    <t>TOTAL ADMINISTRATIVE</t>
  </si>
  <si>
    <t>18.</t>
  </si>
  <si>
    <t>Fuel Oil</t>
  </si>
  <si>
    <t>19.</t>
  </si>
  <si>
    <t>Electricity</t>
  </si>
  <si>
    <t>20.</t>
  </si>
  <si>
    <t>Water</t>
  </si>
  <si>
    <t>21.</t>
  </si>
  <si>
    <t>Gas</t>
  </si>
  <si>
    <t>22.</t>
  </si>
  <si>
    <t>Sewer</t>
  </si>
  <si>
    <t>23.</t>
  </si>
  <si>
    <t>TOTAL PROPERTY PAID UTILITIES</t>
  </si>
  <si>
    <t>24.</t>
  </si>
  <si>
    <t>Janitor/Maintenance Supplies</t>
  </si>
  <si>
    <t>25.</t>
  </si>
  <si>
    <t>Operating/Maintenance Contracts</t>
  </si>
  <si>
    <t>26.</t>
  </si>
  <si>
    <t>Rubbish Removal</t>
  </si>
  <si>
    <t>27.</t>
  </si>
  <si>
    <t>Security Payroll/Contract</t>
  </si>
  <si>
    <t>28.</t>
  </si>
  <si>
    <t>Repairs Material</t>
  </si>
  <si>
    <t>29.</t>
  </si>
  <si>
    <t>Elevator Maintenance</t>
  </si>
  <si>
    <t>30.</t>
  </si>
  <si>
    <t>HVAC Maintenance</t>
  </si>
  <si>
    <t>31.</t>
  </si>
  <si>
    <t>Grounds Maintenance/Snow Removal</t>
  </si>
  <si>
    <t>32.</t>
  </si>
  <si>
    <t>Painting &amp; Decorating</t>
  </si>
  <si>
    <t>33.</t>
  </si>
  <si>
    <t>Vehicle Operation &amp; Repairs</t>
  </si>
  <si>
    <t>34.</t>
  </si>
  <si>
    <t>Misc. Operating &amp; Maintenance</t>
  </si>
  <si>
    <t>35.</t>
  </si>
  <si>
    <t>TOTAL OPER. &amp; MAINT. EXPENSE</t>
  </si>
  <si>
    <t>36.</t>
  </si>
  <si>
    <t>Office Salaries</t>
  </si>
  <si>
    <t>37.</t>
  </si>
  <si>
    <t>Manager Salaries</t>
  </si>
  <si>
    <t>38.</t>
  </si>
  <si>
    <t>Employee Rent Free Unit</t>
  </si>
  <si>
    <t>39.</t>
  </si>
  <si>
    <t>Janitor/Maintenance Salaries</t>
  </si>
  <si>
    <t>40.</t>
  </si>
  <si>
    <t>Employer Payroll Tax</t>
  </si>
  <si>
    <t>41.</t>
  </si>
  <si>
    <t>Worker's Compensation</t>
  </si>
  <si>
    <t>42.</t>
  </si>
  <si>
    <t>Employee Benefits</t>
  </si>
  <si>
    <t>43.</t>
  </si>
  <si>
    <t>TOTAL PAYROLL EXPENSES</t>
  </si>
  <si>
    <t>Annual</t>
  </si>
  <si>
    <t>Per Unit</t>
  </si>
  <si>
    <t>44.</t>
  </si>
  <si>
    <t>Real Estate Taxes</t>
  </si>
  <si>
    <t>45.</t>
  </si>
  <si>
    <t>Prop. &amp; Liability Ins.</t>
  </si>
  <si>
    <t>46.</t>
  </si>
  <si>
    <t>Misc. Taxes &amp; Ins., Licenses/Permits</t>
  </si>
  <si>
    <t>47.</t>
  </si>
  <si>
    <t>TOTAL TAXES &amp; INSURANCE</t>
  </si>
  <si>
    <t>48.</t>
  </si>
  <si>
    <t>TOTAL REPLACEMENT RESERVE</t>
  </si>
  <si>
    <t>49.</t>
  </si>
  <si>
    <t>50.</t>
  </si>
  <si>
    <t>51.</t>
  </si>
  <si>
    <t>TOTAL OPERATING DISBURSEMENTS</t>
  </si>
  <si>
    <t>52.</t>
  </si>
  <si>
    <t>NET OPERATING INCOME (NOI)</t>
  </si>
  <si>
    <t>53.</t>
  </si>
  <si>
    <t>PRIMARY DEBT SERVICE</t>
  </si>
  <si>
    <r>
      <rPr>
        <b/>
        <sz val="18"/>
        <color rgb="FF000000"/>
        <rFont val="Times New Roman"/>
        <family val="1"/>
      </rPr>
      <t>53.a.</t>
    </r>
    <r>
      <rPr>
        <sz val="18"/>
        <color indexed="8"/>
        <rFont val="Times New Roman"/>
        <family val="1"/>
      </rPr>
      <t xml:space="preserve"> Loan Amount</t>
    </r>
  </si>
  <si>
    <r>
      <rPr>
        <b/>
        <sz val="18"/>
        <color rgb="FF000000"/>
        <rFont val="Times New Roman"/>
        <family val="1"/>
      </rPr>
      <t>53.b.</t>
    </r>
    <r>
      <rPr>
        <sz val="18"/>
        <color indexed="8"/>
        <rFont val="Times New Roman"/>
        <family val="1"/>
      </rPr>
      <t xml:space="preserve"> Rate</t>
    </r>
  </si>
  <si>
    <r>
      <rPr>
        <b/>
        <sz val="18"/>
        <color rgb="FF000000"/>
        <rFont val="Times New Roman"/>
        <family val="1"/>
      </rPr>
      <t xml:space="preserve">53.c. </t>
    </r>
    <r>
      <rPr>
        <sz val="18"/>
        <color indexed="8"/>
        <rFont val="Times New Roman"/>
        <family val="1"/>
      </rPr>
      <t>Term</t>
    </r>
  </si>
  <si>
    <r>
      <rPr>
        <b/>
        <sz val="18"/>
        <color rgb="FF000000"/>
        <rFont val="Times New Roman"/>
        <family val="1"/>
      </rPr>
      <t>53.d.</t>
    </r>
    <r>
      <rPr>
        <sz val="18"/>
        <color indexed="8"/>
        <rFont val="Times New Roman"/>
        <family val="1"/>
      </rPr>
      <t xml:space="preserve"> Amort. period</t>
    </r>
  </si>
  <si>
    <t>54.</t>
  </si>
  <si>
    <t>Service Fee</t>
  </si>
  <si>
    <t>55.</t>
  </si>
  <si>
    <t xml:space="preserve">Other Service Fee </t>
  </si>
  <si>
    <t>56.</t>
  </si>
  <si>
    <t>TOTAL PRIMARY DEBT SERVICE</t>
  </si>
  <si>
    <t>57.</t>
  </si>
  <si>
    <t>INITIAL CASH FLOW</t>
  </si>
  <si>
    <t>58.</t>
  </si>
  <si>
    <t>PRIMARY DEBT SERVICE COVERAGE</t>
  </si>
  <si>
    <t>(Line 52/Line 56)</t>
  </si>
  <si>
    <t>59.</t>
  </si>
  <si>
    <t>60.</t>
  </si>
  <si>
    <t>61.</t>
  </si>
  <si>
    <t>62.</t>
  </si>
  <si>
    <t>TOTAL SECONDARY DEBT SERVICE</t>
  </si>
  <si>
    <t>63.</t>
  </si>
  <si>
    <t>SECONDARY CASH FLOW</t>
  </si>
  <si>
    <t xml:space="preserve"> Management</t>
  </si>
  <si>
    <t>Operating Budget</t>
  </si>
  <si>
    <t>Assumptions:</t>
  </si>
  <si>
    <t>Annual Residential Rent Increase:</t>
  </si>
  <si>
    <t>1.  12 month income and expenses</t>
  </si>
  <si>
    <t>Annual Commercial Rent Increase:</t>
  </si>
  <si>
    <t>2.  Project is fully occupied on first day of lease up.</t>
  </si>
  <si>
    <t>Annual Expense Increase:</t>
  </si>
  <si>
    <t>5th year</t>
  </si>
  <si>
    <t>10th year</t>
  </si>
  <si>
    <t>15th year</t>
  </si>
  <si>
    <t>20th year</t>
  </si>
  <si>
    <t>25th year</t>
  </si>
  <si>
    <t>30th year</t>
  </si>
  <si>
    <t>Operating Months in Initial Year:</t>
  </si>
  <si>
    <t>TOTAL RENTAL INCOME</t>
  </si>
  <si>
    <t>Residential Vacancies</t>
  </si>
  <si>
    <t>TOTAL VACANCIES</t>
  </si>
  <si>
    <t>Misc. Admin.</t>
  </si>
  <si>
    <t>TOTAL ADMIN</t>
  </si>
  <si>
    <t>Electric</t>
  </si>
  <si>
    <t>Natural Gas</t>
  </si>
  <si>
    <t>TOTAL UTILITIES</t>
  </si>
  <si>
    <t>Repairs Materials</t>
  </si>
  <si>
    <t>Painting &amp; Decorat. Exp.</t>
  </si>
  <si>
    <t>Vehicle Operations &amp; Repairs</t>
  </si>
  <si>
    <t>Misc. Op &amp; Maint. Exp.</t>
  </si>
  <si>
    <t>TOTAL OP. &amp; MAINT. EXP.</t>
  </si>
  <si>
    <t>Office &amp; Admin Salaries</t>
  </si>
  <si>
    <t>Workman's Comp</t>
  </si>
  <si>
    <t>TOTAL PAYROLL EXPENSE</t>
  </si>
  <si>
    <t>Misc Insurance</t>
  </si>
  <si>
    <t>Primary Debt Service</t>
  </si>
  <si>
    <t>Other Service Fee</t>
  </si>
  <si>
    <t>Total Primary Debt Service</t>
  </si>
  <si>
    <t>Initial Cash Flow</t>
  </si>
  <si>
    <t>Debt Service Coverage Ratio</t>
  </si>
  <si>
    <t>Total Secondary Debt Service</t>
  </si>
  <si>
    <t>Secondary Cash Flow</t>
  </si>
  <si>
    <t>Housing Options Grant Program (HOP-MF) Application Attestation</t>
  </si>
  <si>
    <t>The applicant hereby certifies that if awarded, tenant will be required to self-certify their income</t>
  </si>
  <si>
    <t>and owner will submit a HOP annual report to PHFA by January 1st of each year.</t>
  </si>
  <si>
    <t>The applicant hereby certifies that they have read and understand the HOP-MF Construction/</t>
  </si>
  <si>
    <t>Architectural Design Requirements.</t>
  </si>
  <si>
    <t xml:space="preserve">All Grantees must ensure that its administration of the Project and all distribution of funds for the </t>
  </si>
  <si>
    <t xml:space="preserve">Project must be in accordance with all local, state, and federal laws and regulations governing </t>
  </si>
  <si>
    <t>applicable procurement programs including, but not limited to, following the procurement standards</t>
  </si>
  <si>
    <t xml:space="preserve"> in 2 CFR §§ 200.318 through 200.327, wage rates and labor standards, equal opportunity, </t>
  </si>
  <si>
    <t xml:space="preserve">accessibility, and fair housing.  </t>
  </si>
  <si>
    <t>The applicant hereby certifies that all representations and documentation provided by the</t>
  </si>
  <si>
    <t xml:space="preserve"> applicant in connection with this application are, to the best of the applicant’s knowledge,</t>
  </si>
  <si>
    <t xml:space="preserve"> information, and belief, true, correct, and complete. The applicant certifies to reading and </t>
  </si>
  <si>
    <t xml:space="preserve">understanding the program guidelines. The applicant also covenants the application complies </t>
  </si>
  <si>
    <t xml:space="preserve">with, and the project will comply with, all program guidelines. Applicant also understands the </t>
  </si>
  <si>
    <t xml:space="preserve">signature applies to the application and all attachments. </t>
  </si>
  <si>
    <t xml:space="preserve">By submitting this application applicant acknowledges and understands that providing a written </t>
  </si>
  <si>
    <t xml:space="preserve">false statement which it does not believe to be true to PHFA is a misdemeanor of the third degree </t>
  </si>
  <si>
    <t xml:space="preserve">and is punishable as perjury under Pennsylvania Title 18, Section 4904, relating to unsworn </t>
  </si>
  <si>
    <t xml:space="preserve">falsification to authorities, and that in addition to any other penalty that may be imposed, a person </t>
  </si>
  <si>
    <t xml:space="preserve">convicted under this section shall be sentenced to pay a fine of at least $1,000.  </t>
  </si>
  <si>
    <t>BY:</t>
  </si>
  <si>
    <t>APPLICANT / DEVELOPER (TYPE OR PRINT)</t>
  </si>
  <si>
    <t>SIGNATURE</t>
  </si>
  <si>
    <t>TITLE</t>
  </si>
  <si>
    <t>CO-APPLICANT / DEVELOPER (TYPE OR PRINT)</t>
  </si>
  <si>
    <t xml:space="preserve">    - PA Prevailing Wage Rates apply, unless another funding source requires Davis Bacon Wage Rates.</t>
  </si>
  <si>
    <t>- PA Prevailing Wages Rates apply unless another source requires Davis Bacon.</t>
  </si>
  <si>
    <t xml:space="preserve">- All construction contracts must be bid to at least two contractors.  General contractors must be bonded.  </t>
  </si>
  <si>
    <t>(maximum 6 months)</t>
  </si>
  <si>
    <t>requirements.  All disbursement requests are due to the Agency by August 30, 2026.</t>
  </si>
  <si>
    <t>Urban</t>
  </si>
  <si>
    <t>Rural/Suburban</t>
  </si>
  <si>
    <t>GEOGRAPHY:</t>
  </si>
  <si>
    <t xml:space="preserve">                                                                                                                                   </t>
  </si>
  <si>
    <t>04. Scope of Work</t>
  </si>
  <si>
    <t>05. Photos - of Property and work to be completed</t>
  </si>
  <si>
    <t>06. Current Deed</t>
  </si>
  <si>
    <t>08. Relocation Plan (only if applies)</t>
  </si>
  <si>
    <t>09. Audited Financial Statements - years 2023 and 2024</t>
  </si>
  <si>
    <t>10. Existing agreements that include current affordability restrictions</t>
  </si>
  <si>
    <t>11. Existing, recorded LIHTC Indenture of Restrictive Covenants</t>
  </si>
  <si>
    <t>12. Construction Timeline through construction completion</t>
  </si>
  <si>
    <t>Secure Portal Link:</t>
  </si>
  <si>
    <t>If awarded, the following items will be required:</t>
  </si>
  <si>
    <t>14. Unexecuted final construction contract</t>
  </si>
  <si>
    <t>15. Unexecuted final bonds for GC that include the following:</t>
  </si>
  <si>
    <t>- Commonwealth Cornerstone Group must be listed as Obligee via a Rider to the Bonds</t>
  </si>
  <si>
    <t>- Coordinate the date of the FINAL Construction contract with the Bond date</t>
  </si>
  <si>
    <t>- Indicate the date of the FINAL Construction contract</t>
  </si>
  <si>
    <t>- (Final, executed bonds will be required prior to closing)</t>
  </si>
  <si>
    <t>- Grantee must be listed as certificate holder</t>
  </si>
  <si>
    <t>16. Proof of Insurance for General Contractor</t>
  </si>
  <si>
    <t>17. Proof of General Contractor's contracting license with  municipality (if not required, get letter/email from munic rep)</t>
  </si>
  <si>
    <t>- If a contracting license is not required in the municipality where work is being done, provide a letter from the municipality confirming this.</t>
  </si>
  <si>
    <t>18. Unique Entity ID through SAM.gov for Grantee</t>
  </si>
  <si>
    <t>21. W-9 for the Grantee</t>
  </si>
  <si>
    <t>24. Typed Legal Description in Word or PDF</t>
  </si>
  <si>
    <t>- Must list Commonwealth Cornerstone Group</t>
  </si>
  <si>
    <t>- Must be in the amount of the HOP-MF grant</t>
  </si>
  <si>
    <t>26. Organizational Documents for the Grantee</t>
  </si>
  <si>
    <t>27. Certificate of Subsistence for the Grantee</t>
  </si>
  <si>
    <t>***NOTE - additional items may be required by the Agency</t>
  </si>
  <si>
    <t>20. Cyber Security Training Completion Certificate from Harrisburg University (PHFA will provide information)</t>
  </si>
  <si>
    <t>22. ACH form for the Grantee  (form provided by PHFA)</t>
  </si>
  <si>
    <t>19. HOP-MF Subrecipient form (form provided by PHFA)</t>
  </si>
  <si>
    <t>Input name of funding source and amount.  Use "Match Funds" lines to designate matching funds only:</t>
  </si>
  <si>
    <t>Current PHFA Financial Analyst:</t>
  </si>
  <si>
    <t xml:space="preserve">    - General Contractors are required to be bonded and insured.</t>
  </si>
  <si>
    <t xml:space="preserve">    - All FINAL disbursement requests must be reported to PHFA by August 30, 2026.</t>
  </si>
  <si>
    <t>- Provide signed commitment letters or draft/executed agreements (all funding sources must close before or with HOP-MF)</t>
  </si>
  <si>
    <t>- Identify the matching source(s).</t>
  </si>
  <si>
    <t>07. Evidence of other Funding Sources:</t>
  </si>
  <si>
    <t xml:space="preserve">   indicating the intent to use existing equity as a matching source.  PHFA will calculate equity by the following: Appraised value minus existing debt.</t>
  </si>
  <si>
    <t>- If using existing equity as a matching source, you must provide a current appraisal, evidence of existing debts on the property, and a letter from the Grantee</t>
  </si>
  <si>
    <t>D.</t>
  </si>
  <si>
    <t>https://www.phfa.org/about/contact/</t>
  </si>
  <si>
    <t xml:space="preserve">Send or hand deliver a complete hard copy of the entire application (with cover letter) to PHFA's Harrisburg office.  </t>
  </si>
  <si>
    <t xml:space="preserve">- Click the following link for driving directions, address, and office hours: </t>
  </si>
  <si>
    <t>25. Title Binder with Endorsements 100, 300, 910 and 1100</t>
  </si>
  <si>
    <t xml:space="preserve">- Address: </t>
  </si>
  <si>
    <t>Development Division - HOP-MF - Attn: Nicole Eutzy,</t>
  </si>
  <si>
    <t>Harrisburg, Pennsylvania 17105-8029</t>
  </si>
  <si>
    <t>211 North Front Street / PO Box 8029</t>
  </si>
  <si>
    <t>https://mft.phfa.org/form/MultifamilyHOPDocumentUpload2025</t>
  </si>
  <si>
    <t>13. Two construction bids with proof of applicable wage rates</t>
  </si>
  <si>
    <t>23. Copy of voided check from Grantee's bank, or a letter from bank showing Grantee as account owner and confirming the account number.</t>
  </si>
  <si>
    <r>
      <rPr>
        <b/>
        <u/>
        <sz val="14"/>
        <color rgb="FFC00000"/>
        <rFont val="Times New Roman"/>
        <family val="1"/>
      </rPr>
      <t>NOTE</t>
    </r>
    <r>
      <rPr>
        <b/>
        <sz val="14"/>
        <color rgb="FFC00000"/>
        <rFont val="Times New Roman"/>
        <family val="1"/>
      </rPr>
      <t>: Incomplete applications will not be processed.  Be sure both the electronic submission and hard copy submission are complete.</t>
    </r>
  </si>
  <si>
    <t>Upload the following required documents to the secure portal (link below), using the following naming conventions:</t>
  </si>
  <si>
    <t>02.  Scanned copy of signed Attestation</t>
  </si>
  <si>
    <t xml:space="preserve">    - Construction timelines of up to 6 months will be considered, due to ARPA deadlines</t>
  </si>
  <si>
    <r>
      <t xml:space="preserve">- The Summer 2025 application round is open to </t>
    </r>
    <r>
      <rPr>
        <b/>
        <u/>
        <sz val="12"/>
        <color theme="1"/>
        <rFont val="Times New Roman"/>
        <family val="1"/>
      </rPr>
      <t>Emergency and Preservation/Rehabilitation</t>
    </r>
    <r>
      <rPr>
        <b/>
        <sz val="12"/>
        <color theme="1"/>
        <rFont val="Times New Roman"/>
        <family val="1"/>
      </rPr>
      <t xml:space="preserve"> projects, while adhering to the following:</t>
    </r>
  </si>
  <si>
    <t xml:space="preserve">    - For Emergency and Preservation projects, 90% of the units in a multi-unit building must have households that are at or below 60% AMI </t>
  </si>
  <si>
    <t xml:space="preserve">    - All construction contracts must be bid out, and evidence of bidding is required.</t>
  </si>
  <si>
    <t>For any questions, please send your inquiry to HOP-MF@phfa.org.</t>
  </si>
  <si>
    <t>- Funds for the 2025 HOP-MF application round are extremely limited.</t>
  </si>
  <si>
    <r>
      <t xml:space="preserve">Print the Attestation.  An authorized signer of the Developer/Applicant (and Co-Applicant) must sign.  Submit the signed </t>
    </r>
    <r>
      <rPr>
        <b/>
        <u/>
        <sz val="14"/>
        <rFont val="Times New Roman"/>
        <family val="1"/>
      </rPr>
      <t>original</t>
    </r>
    <r>
      <rPr>
        <sz val="14"/>
        <rFont val="Times New Roman"/>
        <family val="1"/>
      </rPr>
      <t xml:space="preserve"> with your hard copy</t>
    </r>
  </si>
  <si>
    <r>
      <t xml:space="preserve"> application submission.  Submit a scanned copy with the electronic submission.  </t>
    </r>
    <r>
      <rPr>
        <b/>
        <u/>
        <sz val="14"/>
        <rFont val="Times New Roman"/>
        <family val="1"/>
      </rPr>
      <t xml:space="preserve">If the hard copy is not received within 5 business days of the electronic </t>
    </r>
  </si>
  <si>
    <r>
      <rPr>
        <b/>
        <sz val="14"/>
        <rFont val="Times New Roman"/>
        <family val="1"/>
      </rPr>
      <t xml:space="preserve"> </t>
    </r>
    <r>
      <rPr>
        <b/>
        <u/>
        <sz val="14"/>
        <rFont val="Times New Roman"/>
        <family val="1"/>
      </rPr>
      <t>submission,your application will not be processed.</t>
    </r>
  </si>
  <si>
    <t>- All funding decisions are at the Agency's discretion.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</si>
</sst>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mm/dd/yy_)"/>
    <numFmt numFmtId="166" formatCode=";;;"/>
    <numFmt numFmtId="167" formatCode="0_)"/>
    <numFmt numFmtId="168" formatCode="mm/dd/yy"/>
    <numFmt numFmtId="169" formatCode="[&lt;=9999999]###\-####;\(###\)\ ###\-####"/>
    <numFmt numFmtId="170" formatCode="&quot;$&quot;#,##0"/>
    <numFmt numFmtId="171" formatCode="&quot;$&quot;#,##0.00"/>
    <numFmt numFmtId="172" formatCode="_(&quot;$&quot;* #,##0_);_(&quot;$&quot;* \(#,##0\);_(&quot;$&quot;* &quot;-&quot;??_);_(@_)"/>
  </numFmts>
  <fonts count="7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b/>
      <sz val="18"/>
      <color rgb="FFC00000"/>
      <name val="Times New Roman"/>
      <family val="1"/>
    </font>
    <font>
      <b/>
      <sz val="14"/>
      <color indexed="8"/>
      <name val="Times New Roman"/>
      <family val="1"/>
    </font>
    <font>
      <b/>
      <sz val="18"/>
      <name val="Times New Roman"/>
      <family val="1"/>
    </font>
    <font>
      <i/>
      <sz val="16"/>
      <color indexed="8"/>
      <name val="Times New Roman"/>
      <family val="1"/>
    </font>
    <font>
      <sz val="18"/>
      <color indexed="8"/>
      <name val="Times New Roman"/>
      <family val="1"/>
    </font>
    <font>
      <sz val="18"/>
      <color rgb="FFC00000"/>
      <name val="Times New Roman"/>
      <family val="1"/>
    </font>
    <font>
      <b/>
      <sz val="18"/>
      <color indexed="8"/>
      <name val="Times New Roman"/>
      <family val="1"/>
    </font>
    <font>
      <sz val="14"/>
      <color indexed="8"/>
      <name val="Times New Roman"/>
      <family val="1"/>
    </font>
    <font>
      <sz val="16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Calibri"/>
      <family val="2"/>
    </font>
    <font>
      <b/>
      <sz val="10"/>
      <name val="Arial"/>
      <family val="2"/>
    </font>
    <font>
      <sz val="18"/>
      <color rgb="FF000000"/>
      <name val="Times New Roman"/>
      <family val="1"/>
    </font>
    <font>
      <sz val="18"/>
      <color rgb="FFFF0000"/>
      <name val="Times New Roman"/>
      <family val="1"/>
    </font>
    <font>
      <b/>
      <sz val="12"/>
      <name val="Times New Roman"/>
      <family val="1"/>
    </font>
    <font>
      <b/>
      <sz val="18"/>
      <color rgb="FF000000"/>
      <name val="Times New Roman"/>
      <family val="1"/>
    </font>
    <font>
      <sz val="10"/>
      <color rgb="FFFF0000"/>
      <name val="Arial"/>
      <family val="2"/>
    </font>
    <font>
      <i/>
      <sz val="18"/>
      <color indexed="8"/>
      <name val="Times New Roman"/>
      <family val="1"/>
    </font>
    <font>
      <b/>
      <u/>
      <sz val="18"/>
      <color rgb="FFC00000"/>
      <name val="Times New Roman"/>
      <family val="1"/>
    </font>
    <font>
      <sz val="10"/>
      <color indexed="8"/>
      <name val="Arial"/>
      <family val="2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Arial"/>
      <family val="2"/>
    </font>
    <font>
      <sz val="18"/>
      <color indexed="8"/>
      <name val="Arial"/>
      <family val="2"/>
    </font>
    <font>
      <sz val="14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sz val="18"/>
      <color theme="1"/>
      <name val="Times New Roman"/>
      <family val="1"/>
    </font>
    <font>
      <b/>
      <sz val="24"/>
      <color indexed="8"/>
      <name val="Times New Roman"/>
      <family val="1"/>
    </font>
    <font>
      <sz val="10"/>
      <color indexed="8"/>
      <name val="Times New Roman"/>
      <family val="1"/>
    </font>
    <font>
      <sz val="12"/>
      <color rgb="FFFF0000"/>
      <name val="Times New Roman"/>
      <family val="1"/>
    </font>
    <font>
      <u/>
      <sz val="18"/>
      <color indexed="8"/>
      <name val="Times New Roman"/>
      <family val="1"/>
    </font>
    <font>
      <sz val="17"/>
      <color indexed="8"/>
      <name val="Times New Roman"/>
      <family val="1"/>
    </font>
    <font>
      <vertAlign val="superscript"/>
      <sz val="18"/>
      <color indexed="8"/>
      <name val="Times New Roman"/>
      <family val="1"/>
    </font>
    <font>
      <sz val="17.5"/>
      <color indexed="8"/>
      <name val="Times New Roman"/>
      <family val="1"/>
    </font>
    <font>
      <b/>
      <sz val="18"/>
      <color rgb="FFFF0000"/>
      <name val="Times New Roman"/>
      <family val="1"/>
    </font>
    <font>
      <sz val="15"/>
      <color indexed="8"/>
      <name val="Times New Roman"/>
      <family val="1"/>
    </font>
    <font>
      <u/>
      <sz val="12"/>
      <color indexed="8"/>
      <name val="Times New Roman"/>
      <family val="1"/>
    </font>
    <font>
      <i/>
      <u/>
      <sz val="18"/>
      <color indexed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Arial"/>
      <family val="2"/>
    </font>
    <font>
      <b/>
      <i/>
      <sz val="18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1"/>
      <color theme="10"/>
      <name val="Times New Roman"/>
      <family val="1"/>
    </font>
    <font>
      <sz val="11"/>
      <color rgb="FF000000"/>
      <name val="Times New Roman"/>
      <family val="1"/>
    </font>
    <font>
      <sz val="8"/>
      <color rgb="FF000000"/>
      <name val="Times New Roman"/>
      <family val="1"/>
    </font>
    <font>
      <sz val="12"/>
      <color rgb="FFFF0000"/>
      <name val="Calibri"/>
      <family val="2"/>
      <scheme val="minor"/>
    </font>
    <font>
      <sz val="11"/>
      <color rgb="FFFF0000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8"/>
      <color rgb="FF0070C0"/>
      <name val="Times New Roman"/>
      <family val="1"/>
    </font>
    <font>
      <i/>
      <sz val="18"/>
      <color rgb="FF0070C0"/>
      <name val="Times New Roman"/>
      <family val="1"/>
    </font>
    <font>
      <b/>
      <u/>
      <sz val="14"/>
      <name val="Times New Roman"/>
      <family val="1"/>
    </font>
    <font>
      <b/>
      <sz val="14"/>
      <color rgb="FFC00000"/>
      <name val="Times New Roman"/>
      <family val="1"/>
    </font>
    <font>
      <b/>
      <u/>
      <sz val="14"/>
      <color rgb="FFC00000"/>
      <name val="Times New Roman"/>
      <family val="1"/>
    </font>
    <font>
      <b/>
      <sz val="14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7"/>
        <bgColor rgb="FF000000"/>
      </patternFill>
    </fill>
    <fill>
      <patternFill patternType="solid">
        <fgColor rgb="FFFFFF99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1" fillId="0" borderId="0" applyNumberFormat="0" applyFill="0" applyBorder="0" applyAlignment="0" applyProtection="0"/>
  </cellStyleXfs>
  <cellXfs count="444">
    <xf numFmtId="0" fontId="0" fillId="0" borderId="0" xfId="0"/>
    <xf numFmtId="0" fontId="2" fillId="0" borderId="0" xfId="2" quotePrefix="1" applyFont="1"/>
    <xf numFmtId="0" fontId="3" fillId="0" borderId="0" xfId="2" applyFont="1"/>
    <xf numFmtId="0" fontId="2" fillId="0" borderId="0" xfId="2" applyFont="1"/>
    <xf numFmtId="0" fontId="1" fillId="0" borderId="0" xfId="2"/>
    <xf numFmtId="49" fontId="8" fillId="0" borderId="0" xfId="2" applyNumberFormat="1" applyFont="1" applyAlignment="1">
      <alignment horizontal="left"/>
    </xf>
    <xf numFmtId="49" fontId="5" fillId="0" borderId="0" xfId="2" applyNumberFormat="1" applyFont="1" applyAlignment="1">
      <alignment horizontal="left" vertical="center" shrinkToFit="1"/>
    </xf>
    <xf numFmtId="0" fontId="6" fillId="0" borderId="0" xfId="2" applyFont="1" applyAlignment="1">
      <alignment horizontal="center"/>
    </xf>
    <xf numFmtId="0" fontId="9" fillId="0" borderId="0" xfId="2" applyFont="1"/>
    <xf numFmtId="49" fontId="11" fillId="0" borderId="0" xfId="2" applyNumberFormat="1" applyFont="1" applyAlignment="1">
      <alignment horizontal="left"/>
    </xf>
    <xf numFmtId="49" fontId="11" fillId="0" borderId="0" xfId="2" applyNumberFormat="1" applyFont="1"/>
    <xf numFmtId="49" fontId="9" fillId="0" borderId="0" xfId="2" applyNumberFormat="1" applyFont="1" applyAlignment="1">
      <alignment horizontal="left"/>
    </xf>
    <xf numFmtId="49" fontId="9" fillId="0" borderId="0" xfId="2" applyNumberFormat="1" applyFont="1"/>
    <xf numFmtId="0" fontId="11" fillId="0" borderId="0" xfId="2" applyFont="1"/>
    <xf numFmtId="0" fontId="14" fillId="0" borderId="0" xfId="2" applyFont="1"/>
    <xf numFmtId="0" fontId="11" fillId="0" borderId="0" xfId="2" applyFont="1" applyAlignment="1">
      <alignment horizontal="right"/>
    </xf>
    <xf numFmtId="42" fontId="11" fillId="0" borderId="0" xfId="3" applyNumberFormat="1" applyFont="1" applyFill="1" applyBorder="1" applyAlignment="1" applyProtection="1">
      <alignment horizontal="center"/>
    </xf>
    <xf numFmtId="0" fontId="9" fillId="0" borderId="0" xfId="2" applyFont="1" applyProtection="1">
      <protection locked="0"/>
    </xf>
    <xf numFmtId="0" fontId="16" fillId="0" borderId="0" xfId="2" applyFont="1"/>
    <xf numFmtId="0" fontId="10" fillId="0" borderId="0" xfId="2" applyFont="1"/>
    <xf numFmtId="49" fontId="2" fillId="0" borderId="0" xfId="2" applyNumberFormat="1" applyFont="1"/>
    <xf numFmtId="49" fontId="7" fillId="0" borderId="0" xfId="2" applyNumberFormat="1" applyFont="1" applyAlignment="1">
      <alignment horizontal="left"/>
    </xf>
    <xf numFmtId="42" fontId="11" fillId="0" borderId="0" xfId="3" applyNumberFormat="1" applyFont="1" applyFill="1" applyBorder="1" applyAlignment="1" applyProtection="1"/>
    <xf numFmtId="42" fontId="9" fillId="0" borderId="0" xfId="3" applyNumberFormat="1" applyFont="1" applyFill="1" applyBorder="1" applyAlignment="1" applyProtection="1"/>
    <xf numFmtId="0" fontId="4" fillId="0" borderId="0" xfId="2" quotePrefix="1" applyFont="1"/>
    <xf numFmtId="0" fontId="13" fillId="0" borderId="0" xfId="2" applyFont="1" applyAlignment="1">
      <alignment vertical="top"/>
    </xf>
    <xf numFmtId="42" fontId="9" fillId="0" borderId="0" xfId="2" applyNumberFormat="1" applyFont="1" applyAlignment="1">
      <alignment horizontal="center"/>
    </xf>
    <xf numFmtId="42" fontId="11" fillId="0" borderId="0" xfId="2" applyNumberFormat="1" applyFont="1" applyAlignment="1">
      <alignment horizontal="center"/>
    </xf>
    <xf numFmtId="0" fontId="7" fillId="0" borderId="0" xfId="2" applyFont="1" applyAlignment="1">
      <alignment horizontal="right"/>
    </xf>
    <xf numFmtId="0" fontId="10" fillId="0" borderId="0" xfId="2" quotePrefix="1" applyFont="1"/>
    <xf numFmtId="0" fontId="7" fillId="0" borderId="0" xfId="2" applyFont="1"/>
    <xf numFmtId="49" fontId="7" fillId="0" borderId="0" xfId="2" applyNumberFormat="1" applyFont="1"/>
    <xf numFmtId="49" fontId="19" fillId="0" borderId="0" xfId="2" applyNumberFormat="1" applyFont="1"/>
    <xf numFmtId="0" fontId="18" fillId="0" borderId="0" xfId="2" applyFont="1"/>
    <xf numFmtId="0" fontId="9" fillId="0" borderId="0" xfId="2" applyFont="1" applyAlignment="1">
      <alignment vertical="center"/>
    </xf>
    <xf numFmtId="0" fontId="21" fillId="0" borderId="0" xfId="2" applyFont="1"/>
    <xf numFmtId="0" fontId="2" fillId="0" borderId="8" xfId="2" quotePrefix="1" applyFont="1" applyBorder="1"/>
    <xf numFmtId="0" fontId="1" fillId="0" borderId="8" xfId="2" applyBorder="1"/>
    <xf numFmtId="49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49" fontId="5" fillId="0" borderId="0" xfId="2" applyNumberFormat="1" applyFont="1"/>
    <xf numFmtId="49" fontId="22" fillId="0" borderId="0" xfId="2" applyNumberFormat="1" applyFont="1" applyAlignment="1">
      <alignment horizontal="left"/>
    </xf>
    <xf numFmtId="42" fontId="9" fillId="0" borderId="1" xfId="3" applyNumberFormat="1" applyFont="1" applyFill="1" applyBorder="1" applyAlignment="1">
      <alignment horizontal="center"/>
    </xf>
    <xf numFmtId="42" fontId="9" fillId="0" borderId="0" xfId="3" applyNumberFormat="1" applyFont="1" applyFill="1" applyBorder="1" applyAlignment="1">
      <alignment horizontal="center"/>
    </xf>
    <xf numFmtId="49" fontId="11" fillId="0" borderId="8" xfId="2" applyNumberFormat="1" applyFont="1" applyBorder="1" applyAlignment="1">
      <alignment horizontal="right"/>
    </xf>
    <xf numFmtId="0" fontId="11" fillId="0" borderId="8" xfId="2" applyFont="1" applyBorder="1"/>
    <xf numFmtId="0" fontId="9" fillId="0" borderId="8" xfId="2" applyFont="1" applyBorder="1"/>
    <xf numFmtId="42" fontId="9" fillId="0" borderId="8" xfId="3" applyNumberFormat="1" applyFont="1" applyFill="1" applyBorder="1" applyAlignment="1">
      <alignment horizontal="center"/>
    </xf>
    <xf numFmtId="0" fontId="11" fillId="4" borderId="0" xfId="2" applyFont="1" applyFill="1"/>
    <xf numFmtId="0" fontId="9" fillId="4" borderId="0" xfId="2" applyFont="1" applyFill="1"/>
    <xf numFmtId="42" fontId="9" fillId="0" borderId="0" xfId="3" applyNumberFormat="1" applyFont="1" applyFill="1" applyBorder="1" applyAlignment="1" applyProtection="1">
      <alignment horizontal="center"/>
    </xf>
    <xf numFmtId="10" fontId="13" fillId="0" borderId="0" xfId="4" applyNumberFormat="1" applyFont="1" applyFill="1" applyAlignment="1"/>
    <xf numFmtId="42" fontId="9" fillId="0" borderId="0" xfId="3" applyNumberFormat="1" applyFont="1" applyFill="1" applyBorder="1" applyAlignment="1"/>
    <xf numFmtId="10" fontId="9" fillId="0" borderId="0" xfId="3" applyNumberFormat="1" applyFont="1" applyFill="1" applyBorder="1" applyAlignment="1"/>
    <xf numFmtId="49" fontId="9" fillId="0" borderId="0" xfId="2" applyNumberFormat="1" applyFont="1" applyAlignment="1">
      <alignment horizontal="left" vertical="center"/>
    </xf>
    <xf numFmtId="49" fontId="9" fillId="0" borderId="0" xfId="2" applyNumberFormat="1" applyFont="1" applyAlignment="1">
      <alignment vertical="center"/>
    </xf>
    <xf numFmtId="0" fontId="11" fillId="0" borderId="0" xfId="2" applyFont="1" applyAlignment="1">
      <alignment horizontal="center"/>
    </xf>
    <xf numFmtId="0" fontId="25" fillId="0" borderId="0" xfId="2" applyFont="1" applyAlignment="1">
      <alignment horizontal="center" vertical="top"/>
    </xf>
    <xf numFmtId="0" fontId="25" fillId="0" borderId="0" xfId="2" applyFont="1" applyAlignment="1">
      <alignment horizontal="center" wrapText="1"/>
    </xf>
    <xf numFmtId="42" fontId="9" fillId="0" borderId="0" xfId="2" applyNumberFormat="1" applyFont="1" applyAlignment="1" applyProtection="1">
      <alignment horizontal="center"/>
      <protection locked="0"/>
    </xf>
    <xf numFmtId="42" fontId="9" fillId="0" borderId="0" xfId="3" applyNumberFormat="1" applyFont="1" applyFill="1" applyBorder="1" applyAlignment="1" applyProtection="1">
      <alignment horizontal="center"/>
      <protection locked="0"/>
    </xf>
    <xf numFmtId="42" fontId="26" fillId="0" borderId="0" xfId="3" applyNumberFormat="1" applyFont="1" applyFill="1" applyBorder="1" applyAlignment="1" applyProtection="1">
      <alignment horizontal="center" vertical="center"/>
    </xf>
    <xf numFmtId="0" fontId="24" fillId="0" borderId="0" xfId="2" applyFont="1" applyAlignment="1">
      <alignment horizontal="center" vertical="center"/>
    </xf>
    <xf numFmtId="0" fontId="27" fillId="0" borderId="0" xfId="2" applyFont="1" applyAlignment="1">
      <alignment horizontal="center" vertical="center"/>
    </xf>
    <xf numFmtId="0" fontId="27" fillId="0" borderId="0" xfId="2" applyFont="1" applyAlignment="1">
      <alignment vertical="center"/>
    </xf>
    <xf numFmtId="9" fontId="9" fillId="0" borderId="0" xfId="2" applyNumberFormat="1" applyFont="1"/>
    <xf numFmtId="0" fontId="9" fillId="0" borderId="0" xfId="2" applyFont="1" applyAlignment="1" applyProtection="1">
      <alignment horizontal="left"/>
      <protection locked="0"/>
    </xf>
    <xf numFmtId="42" fontId="11" fillId="0" borderId="0" xfId="3" applyNumberFormat="1" applyFont="1" applyFill="1" applyBorder="1" applyAlignment="1">
      <alignment horizontal="center"/>
    </xf>
    <xf numFmtId="0" fontId="9" fillId="0" borderId="0" xfId="3" applyNumberFormat="1" applyFont="1" applyFill="1" applyBorder="1" applyAlignment="1" applyProtection="1"/>
    <xf numFmtId="9" fontId="9" fillId="0" borderId="0" xfId="2" applyNumberFormat="1" applyFont="1" applyAlignment="1">
      <alignment horizontal="center"/>
    </xf>
    <xf numFmtId="0" fontId="9" fillId="0" borderId="0" xfId="3" applyNumberFormat="1" applyFont="1" applyFill="1" applyBorder="1" applyAlignment="1" applyProtection="1">
      <alignment horizontal="center"/>
    </xf>
    <xf numFmtId="0" fontId="9" fillId="0" borderId="0" xfId="3" applyNumberFormat="1" applyFont="1" applyFill="1" applyBorder="1" applyAlignment="1" applyProtection="1">
      <alignment horizontal="center"/>
      <protection locked="0"/>
    </xf>
    <xf numFmtId="0" fontId="30" fillId="0" borderId="0" xfId="2" applyFont="1"/>
    <xf numFmtId="0" fontId="31" fillId="0" borderId="0" xfId="2" applyFont="1" applyAlignment="1">
      <alignment horizontal="left"/>
    </xf>
    <xf numFmtId="0" fontId="31" fillId="0" borderId="0" xfId="2" applyFont="1"/>
    <xf numFmtId="165" fontId="31" fillId="0" borderId="0" xfId="2" applyNumberFormat="1" applyFont="1" applyAlignment="1">
      <alignment horizontal="center"/>
    </xf>
    <xf numFmtId="0" fontId="16" fillId="0" borderId="0" xfId="2" applyFont="1" applyAlignment="1">
      <alignment horizontal="right"/>
    </xf>
    <xf numFmtId="10" fontId="30" fillId="5" borderId="0" xfId="2" applyNumberFormat="1" applyFont="1" applyFill="1" applyProtection="1">
      <protection locked="0"/>
    </xf>
    <xf numFmtId="166" fontId="30" fillId="0" borderId="0" xfId="2" applyNumberFormat="1" applyFont="1"/>
    <xf numFmtId="0" fontId="30" fillId="0" borderId="0" xfId="2" applyFont="1" applyAlignment="1">
      <alignment horizontal="right"/>
    </xf>
    <xf numFmtId="0" fontId="1" fillId="0" borderId="0" xfId="2" applyAlignment="1">
      <alignment horizontal="right"/>
    </xf>
    <xf numFmtId="37" fontId="30" fillId="0" borderId="0" xfId="2" applyNumberFormat="1" applyFont="1"/>
    <xf numFmtId="167" fontId="30" fillId="5" borderId="0" xfId="2" applyNumberFormat="1" applyFont="1" applyFill="1" applyProtection="1">
      <protection locked="0"/>
    </xf>
    <xf numFmtId="167" fontId="30" fillId="0" borderId="0" xfId="2" applyNumberFormat="1" applyFont="1"/>
    <xf numFmtId="0" fontId="30" fillId="0" borderId="0" xfId="2" applyFont="1" applyAlignment="1">
      <alignment horizontal="left"/>
    </xf>
    <xf numFmtId="37" fontId="31" fillId="0" borderId="0" xfId="2" applyNumberFormat="1" applyFont="1"/>
    <xf numFmtId="10" fontId="30" fillId="0" borderId="0" xfId="2" applyNumberFormat="1" applyFont="1"/>
    <xf numFmtId="167" fontId="30" fillId="0" borderId="0" xfId="2" applyNumberFormat="1" applyFont="1" applyAlignment="1">
      <alignment horizontal="left"/>
    </xf>
    <xf numFmtId="167" fontId="31" fillId="0" borderId="0" xfId="2" applyNumberFormat="1" applyFont="1" applyAlignment="1">
      <alignment horizontal="left"/>
    </xf>
    <xf numFmtId="37" fontId="30" fillId="6" borderId="0" xfId="2" applyNumberFormat="1" applyFont="1" applyFill="1"/>
    <xf numFmtId="41" fontId="30" fillId="6" borderId="0" xfId="2" applyNumberFormat="1" applyFont="1" applyFill="1"/>
    <xf numFmtId="41" fontId="30" fillId="0" borderId="0" xfId="2" applyNumberFormat="1" applyFont="1"/>
    <xf numFmtId="0" fontId="29" fillId="0" borderId="0" xfId="2" applyFont="1" applyAlignment="1">
      <alignment horizontal="left"/>
    </xf>
    <xf numFmtId="42" fontId="9" fillId="3" borderId="1" xfId="3" applyNumberFormat="1" applyFont="1" applyFill="1" applyBorder="1" applyAlignment="1" applyProtection="1">
      <protection locked="0"/>
    </xf>
    <xf numFmtId="42" fontId="9" fillId="0" borderId="1" xfId="3" applyNumberFormat="1" applyFont="1" applyFill="1" applyBorder="1" applyAlignment="1"/>
    <xf numFmtId="42" fontId="9" fillId="0" borderId="1" xfId="3" applyNumberFormat="1" applyFont="1" applyFill="1" applyBorder="1" applyAlignment="1" applyProtection="1"/>
    <xf numFmtId="42" fontId="9" fillId="0" borderId="8" xfId="3" applyNumberFormat="1" applyFont="1" applyFill="1" applyBorder="1" applyAlignment="1"/>
    <xf numFmtId="10" fontId="9" fillId="0" borderId="1" xfId="4" applyNumberFormat="1" applyFont="1" applyFill="1" applyBorder="1" applyAlignment="1" applyProtection="1"/>
    <xf numFmtId="42" fontId="9" fillId="0" borderId="0" xfId="3" applyNumberFormat="1" applyFont="1" applyFill="1" applyBorder="1" applyAlignment="1">
      <alignment vertical="center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wrapText="1"/>
    </xf>
    <xf numFmtId="42" fontId="9" fillId="3" borderId="4" xfId="3" applyNumberFormat="1" applyFont="1" applyFill="1" applyBorder="1" applyAlignment="1" applyProtection="1">
      <protection locked="0"/>
    </xf>
    <xf numFmtId="49" fontId="17" fillId="0" borderId="0" xfId="2" applyNumberFormat="1" applyFont="1" applyAlignment="1">
      <alignment vertical="center"/>
    </xf>
    <xf numFmtId="0" fontId="9" fillId="0" borderId="8" xfId="2" applyFont="1" applyBorder="1" applyAlignment="1">
      <alignment vertical="center"/>
    </xf>
    <xf numFmtId="14" fontId="11" fillId="0" borderId="0" xfId="2" applyNumberFormat="1" applyFont="1" applyAlignment="1">
      <alignment vertical="center" shrinkToFit="1"/>
    </xf>
    <xf numFmtId="0" fontId="13" fillId="0" borderId="0" xfId="2" applyFont="1"/>
    <xf numFmtId="49" fontId="9" fillId="6" borderId="1" xfId="2" applyNumberFormat="1" applyFont="1" applyFill="1" applyBorder="1" applyProtection="1">
      <protection locked="0"/>
    </xf>
    <xf numFmtId="0" fontId="9" fillId="6" borderId="1" xfId="2" applyFont="1" applyFill="1" applyBorder="1" applyProtection="1">
      <protection locked="0"/>
    </xf>
    <xf numFmtId="0" fontId="9" fillId="6" borderId="4" xfId="2" applyFont="1" applyFill="1" applyBorder="1" applyProtection="1">
      <protection locked="0"/>
    </xf>
    <xf numFmtId="0" fontId="9" fillId="0" borderId="1" xfId="2" applyFont="1" applyBorder="1"/>
    <xf numFmtId="49" fontId="28" fillId="0" borderId="0" xfId="2" applyNumberFormat="1" applyFont="1" applyAlignment="1">
      <alignment horizontal="left" vertical="center"/>
    </xf>
    <xf numFmtId="0" fontId="9" fillId="0" borderId="7" xfId="2" applyFont="1" applyBorder="1" applyAlignment="1">
      <alignment vertical="center"/>
    </xf>
    <xf numFmtId="49" fontId="18" fillId="0" borderId="0" xfId="2" applyNumberFormat="1" applyFont="1" applyAlignment="1">
      <alignment horizontal="left"/>
    </xf>
    <xf numFmtId="49" fontId="18" fillId="0" borderId="0" xfId="2" applyNumberFormat="1" applyFont="1"/>
    <xf numFmtId="0" fontId="35" fillId="0" borderId="0" xfId="2" applyFont="1" applyAlignment="1">
      <alignment horizontal="right"/>
    </xf>
    <xf numFmtId="0" fontId="26" fillId="0" borderId="0" xfId="2" applyFont="1" applyAlignment="1">
      <alignment horizontal="right"/>
    </xf>
    <xf numFmtId="0" fontId="13" fillId="6" borderId="1" xfId="2" applyFont="1" applyFill="1" applyBorder="1" applyProtection="1">
      <protection locked="0"/>
    </xf>
    <xf numFmtId="0" fontId="36" fillId="0" borderId="0" xfId="2" applyFont="1"/>
    <xf numFmtId="0" fontId="9" fillId="0" borderId="0" xfId="2" applyFont="1" applyAlignment="1">
      <alignment horizontal="left" indent="1"/>
    </xf>
    <xf numFmtId="49" fontId="9" fillId="0" borderId="0" xfId="2" applyNumberFormat="1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0" fontId="9" fillId="0" borderId="0" xfId="2" applyFont="1" applyAlignment="1">
      <alignment vertical="top" wrapText="1"/>
    </xf>
    <xf numFmtId="0" fontId="9" fillId="0" borderId="0" xfId="2" applyFont="1" applyAlignment="1">
      <alignment horizontal="left" vertical="top" wrapText="1" indent="1"/>
    </xf>
    <xf numFmtId="49" fontId="9" fillId="0" borderId="11" xfId="2" applyNumberFormat="1" applyFont="1" applyBorder="1"/>
    <xf numFmtId="0" fontId="9" fillId="0" borderId="11" xfId="2" applyFont="1" applyBorder="1"/>
    <xf numFmtId="49" fontId="9" fillId="0" borderId="7" xfId="2" applyNumberFormat="1" applyFont="1" applyBorder="1" applyAlignment="1">
      <alignment horizontal="left"/>
    </xf>
    <xf numFmtId="49" fontId="9" fillId="0" borderId="7" xfId="2" applyNumberFormat="1" applyFont="1" applyBorder="1"/>
    <xf numFmtId="0" fontId="9" fillId="0" borderId="7" xfId="2" applyFont="1" applyBorder="1"/>
    <xf numFmtId="0" fontId="25" fillId="0" borderId="0" xfId="2" applyFont="1"/>
    <xf numFmtId="0" fontId="11" fillId="0" borderId="0" xfId="2" applyFont="1" applyAlignment="1">
      <alignment horizontal="left"/>
    </xf>
    <xf numFmtId="49" fontId="9" fillId="0" borderId="0" xfId="2" applyNumberFormat="1" applyFont="1" applyAlignment="1">
      <alignment wrapText="1"/>
    </xf>
    <xf numFmtId="0" fontId="37" fillId="0" borderId="0" xfId="2" applyFont="1"/>
    <xf numFmtId="0" fontId="38" fillId="0" borderId="0" xfId="2" applyFont="1" applyAlignment="1">
      <alignment horizontal="left" vertical="top"/>
    </xf>
    <xf numFmtId="0" fontId="26" fillId="0" borderId="0" xfId="2" applyFont="1" applyAlignment="1">
      <alignment vertical="top"/>
    </xf>
    <xf numFmtId="0" fontId="37" fillId="0" borderId="0" xfId="2" applyFont="1" applyAlignment="1">
      <alignment horizontal="center" wrapText="1"/>
    </xf>
    <xf numFmtId="49" fontId="9" fillId="0" borderId="0" xfId="2" applyNumberFormat="1" applyFont="1" applyAlignment="1" applyProtection="1">
      <alignment horizontal="center"/>
      <protection locked="0"/>
    </xf>
    <xf numFmtId="49" fontId="11" fillId="0" borderId="0" xfId="2" applyNumberFormat="1" applyFont="1" applyAlignment="1">
      <alignment vertical="top"/>
    </xf>
    <xf numFmtId="0" fontId="11" fillId="0" borderId="0" xfId="2" applyFont="1" applyAlignment="1">
      <alignment wrapText="1"/>
    </xf>
    <xf numFmtId="0" fontId="24" fillId="0" borderId="0" xfId="2" applyFont="1" applyAlignment="1">
      <alignment wrapText="1"/>
    </xf>
    <xf numFmtId="0" fontId="36" fillId="0" borderId="0" xfId="2" applyFont="1" applyAlignment="1">
      <alignment horizontal="center" wrapText="1"/>
    </xf>
    <xf numFmtId="0" fontId="36" fillId="0" borderId="0" xfId="2" applyFont="1" applyAlignment="1">
      <alignment horizontal="center"/>
    </xf>
    <xf numFmtId="0" fontId="9" fillId="0" borderId="0" xfId="2" applyFont="1" applyAlignment="1">
      <alignment horizontal="justify" vertical="top"/>
    </xf>
    <xf numFmtId="0" fontId="11" fillId="0" borderId="0" xfId="2" applyFont="1" applyAlignment="1">
      <alignment horizontal="left" vertical="top" wrapText="1"/>
    </xf>
    <xf numFmtId="0" fontId="9" fillId="0" borderId="0" xfId="2" applyFont="1" applyAlignment="1">
      <alignment horizontal="justify" vertical="top" wrapText="1"/>
    </xf>
    <xf numFmtId="0" fontId="11" fillId="0" borderId="0" xfId="2" applyFont="1" applyAlignment="1">
      <alignment horizontal="justify" vertical="top" wrapText="1"/>
    </xf>
    <xf numFmtId="0" fontId="11" fillId="0" borderId="0" xfId="2" applyFont="1" applyAlignment="1">
      <alignment horizontal="justify" vertical="top"/>
    </xf>
    <xf numFmtId="49" fontId="11" fillId="0" borderId="0" xfId="2" applyNumberFormat="1" applyFont="1" applyAlignment="1">
      <alignment horizontal="right" vertical="top"/>
    </xf>
    <xf numFmtId="169" fontId="9" fillId="0" borderId="0" xfId="2" applyNumberFormat="1" applyFont="1" applyAlignment="1">
      <alignment horizontal="left"/>
    </xf>
    <xf numFmtId="9" fontId="9" fillId="0" borderId="0" xfId="2" applyNumberFormat="1" applyFont="1" applyAlignment="1" applyProtection="1">
      <alignment horizontal="center"/>
      <protection locked="0"/>
    </xf>
    <xf numFmtId="0" fontId="39" fillId="0" borderId="0" xfId="2" applyFont="1"/>
    <xf numFmtId="49" fontId="9" fillId="0" borderId="0" xfId="2" applyNumberFormat="1" applyFont="1" applyAlignment="1">
      <alignment horizontal="left" wrapText="1"/>
    </xf>
    <xf numFmtId="0" fontId="9" fillId="0" borderId="0" xfId="2" applyFont="1" applyAlignment="1">
      <alignment horizontal="left" vertical="center" wrapText="1"/>
    </xf>
    <xf numFmtId="3" fontId="9" fillId="0" borderId="0" xfId="2" applyNumberFormat="1" applyFont="1" applyAlignment="1" applyProtection="1">
      <alignment horizontal="center"/>
      <protection locked="0"/>
    </xf>
    <xf numFmtId="3" fontId="9" fillId="0" borderId="0" xfId="2" applyNumberFormat="1" applyFont="1"/>
    <xf numFmtId="0" fontId="2" fillId="0" borderId="0" xfId="2" applyFont="1" applyAlignment="1">
      <alignment horizontal="left" wrapText="1"/>
    </xf>
    <xf numFmtId="49" fontId="40" fillId="0" borderId="0" xfId="2" applyNumberFormat="1" applyFont="1"/>
    <xf numFmtId="0" fontId="40" fillId="0" borderId="0" xfId="2" applyFont="1"/>
    <xf numFmtId="0" fontId="18" fillId="0" borderId="0" xfId="2" applyFont="1" applyAlignment="1">
      <alignment horizontal="center"/>
    </xf>
    <xf numFmtId="0" fontId="41" fillId="0" borderId="0" xfId="2" applyFont="1" applyAlignment="1">
      <alignment horizontal="center" wrapText="1"/>
    </xf>
    <xf numFmtId="0" fontId="12" fillId="0" borderId="0" xfId="2" applyFont="1" applyAlignment="1">
      <alignment horizontal="center" wrapText="1"/>
    </xf>
    <xf numFmtId="0" fontId="11" fillId="0" borderId="0" xfId="2" applyFont="1" applyAlignment="1">
      <alignment horizontal="left" wrapText="1"/>
    </xf>
    <xf numFmtId="164" fontId="9" fillId="0" borderId="0" xfId="4" applyNumberFormat="1" applyFont="1" applyFill="1" applyBorder="1" applyAlignment="1">
      <alignment horizontal="right"/>
    </xf>
    <xf numFmtId="9" fontId="9" fillId="0" borderId="0" xfId="4" applyFont="1" applyFill="1" applyBorder="1" applyAlignment="1">
      <alignment horizontal="left"/>
    </xf>
    <xf numFmtId="10" fontId="9" fillId="0" borderId="0" xfId="4" applyNumberFormat="1" applyFont="1" applyFill="1" applyBorder="1" applyAlignment="1" applyProtection="1">
      <alignment horizontal="center"/>
    </xf>
    <xf numFmtId="10" fontId="9" fillId="0" borderId="0" xfId="3" applyNumberFormat="1" applyFont="1" applyFill="1" applyBorder="1" applyAlignment="1">
      <alignment horizontal="center"/>
    </xf>
    <xf numFmtId="0" fontId="26" fillId="0" borderId="0" xfId="2" applyFont="1" applyAlignment="1">
      <alignment vertical="center"/>
    </xf>
    <xf numFmtId="42" fontId="9" fillId="0" borderId="0" xfId="3" applyNumberFormat="1" applyFont="1" applyFill="1" applyBorder="1" applyAlignment="1" applyProtection="1">
      <alignment horizontal="left"/>
      <protection locked="0"/>
    </xf>
    <xf numFmtId="49" fontId="11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horizontal="justify"/>
    </xf>
    <xf numFmtId="9" fontId="9" fillId="0" borderId="0" xfId="4" applyFont="1" applyFill="1" applyBorder="1" applyAlignment="1" applyProtection="1">
      <alignment horizontal="right"/>
      <protection locked="0"/>
    </xf>
    <xf numFmtId="10" fontId="9" fillId="0" borderId="0" xfId="4" applyNumberFormat="1" applyFont="1" applyFill="1" applyBorder="1" applyAlignment="1" applyProtection="1">
      <alignment horizontal="right"/>
      <protection locked="0"/>
    </xf>
    <xf numFmtId="42" fontId="9" fillId="0" borderId="0" xfId="3" applyNumberFormat="1" applyFont="1" applyFill="1" applyBorder="1" applyAlignment="1" applyProtection="1">
      <alignment horizontal="right"/>
      <protection locked="0"/>
    </xf>
    <xf numFmtId="42" fontId="11" fillId="0" borderId="0" xfId="3" applyNumberFormat="1" applyFont="1" applyFill="1" applyBorder="1" applyAlignment="1">
      <alignment horizontal="right"/>
    </xf>
    <xf numFmtId="42" fontId="9" fillId="0" borderId="0" xfId="3" applyNumberFormat="1" applyFont="1" applyFill="1" applyBorder="1" applyAlignment="1">
      <alignment horizontal="right"/>
    </xf>
    <xf numFmtId="0" fontId="42" fillId="0" borderId="0" xfId="2" applyFont="1" applyAlignment="1">
      <alignment horizontal="center"/>
    </xf>
    <xf numFmtId="0" fontId="42" fillId="0" borderId="0" xfId="2" applyFont="1" applyAlignment="1">
      <alignment horizontal="center" wrapText="1"/>
    </xf>
    <xf numFmtId="14" fontId="13" fillId="0" borderId="0" xfId="2" applyNumberFormat="1" applyFont="1" applyAlignment="1" applyProtection="1">
      <alignment horizontal="center"/>
      <protection locked="0"/>
    </xf>
    <xf numFmtId="14" fontId="9" fillId="0" borderId="0" xfId="2" applyNumberFormat="1" applyFont="1" applyAlignment="1">
      <alignment horizontal="center"/>
    </xf>
    <xf numFmtId="170" fontId="9" fillId="0" borderId="0" xfId="2" applyNumberFormat="1" applyFont="1" applyAlignment="1" applyProtection="1">
      <alignment horizontal="center" wrapText="1"/>
      <protection locked="0"/>
    </xf>
    <xf numFmtId="171" fontId="9" fillId="0" borderId="0" xfId="2" applyNumberFormat="1" applyFont="1" applyAlignment="1" applyProtection="1">
      <alignment horizontal="center" wrapText="1"/>
      <protection locked="0"/>
    </xf>
    <xf numFmtId="170" fontId="9" fillId="0" borderId="0" xfId="2" applyNumberFormat="1" applyFont="1" applyAlignment="1">
      <alignment horizontal="center" wrapText="1"/>
    </xf>
    <xf numFmtId="171" fontId="9" fillId="0" borderId="0" xfId="2" applyNumberFormat="1" applyFont="1" applyAlignment="1">
      <alignment horizontal="center" wrapText="1"/>
    </xf>
    <xf numFmtId="0" fontId="13" fillId="0" borderId="0" xfId="2" applyFont="1" applyProtection="1">
      <protection locked="0"/>
    </xf>
    <xf numFmtId="0" fontId="13" fillId="0" borderId="0" xfId="2" applyFont="1" applyAlignment="1" applyProtection="1">
      <alignment horizontal="center"/>
      <protection locked="0"/>
    </xf>
    <xf numFmtId="0" fontId="43" fillId="0" borderId="0" xfId="2" applyFont="1"/>
    <xf numFmtId="42" fontId="9" fillId="0" borderId="0" xfId="2" applyNumberFormat="1" applyFont="1"/>
    <xf numFmtId="49" fontId="43" fillId="0" borderId="0" xfId="2" applyNumberFormat="1" applyFont="1"/>
    <xf numFmtId="42" fontId="9" fillId="0" borderId="0" xfId="3" applyNumberFormat="1" applyFont="1" applyFill="1" applyBorder="1" applyAlignment="1" applyProtection="1">
      <alignment horizontal="right"/>
    </xf>
    <xf numFmtId="166" fontId="9" fillId="0" borderId="0" xfId="3" applyNumberFormat="1" applyFont="1" applyFill="1" applyBorder="1" applyAlignment="1" applyProtection="1">
      <alignment horizontal="center"/>
    </xf>
    <xf numFmtId="49" fontId="9" fillId="0" borderId="0" xfId="2" applyNumberFormat="1" applyFont="1" applyAlignment="1" applyProtection="1">
      <alignment horizontal="left"/>
      <protection locked="0"/>
    </xf>
    <xf numFmtId="49" fontId="13" fillId="0" borderId="0" xfId="2" applyNumberFormat="1" applyFont="1" applyAlignment="1">
      <alignment horizontal="left"/>
    </xf>
    <xf numFmtId="0" fontId="24" fillId="0" borderId="0" xfId="2" applyFont="1" applyAlignment="1">
      <alignment horizontal="center"/>
    </xf>
    <xf numFmtId="49" fontId="9" fillId="0" borderId="0" xfId="2" applyNumberFormat="1" applyFont="1" applyAlignment="1">
      <alignment horizontal="left" vertical="top" wrapText="1"/>
    </xf>
    <xf numFmtId="49" fontId="9" fillId="0" borderId="0" xfId="2" applyNumberFormat="1" applyFont="1" applyProtection="1">
      <protection locked="0"/>
    </xf>
    <xf numFmtId="0" fontId="9" fillId="0" borderId="0" xfId="2" applyFont="1" applyAlignment="1">
      <alignment horizontal="justify"/>
    </xf>
    <xf numFmtId="0" fontId="9" fillId="0" borderId="0" xfId="2" applyFont="1" applyAlignment="1">
      <alignment horizontal="justify" wrapText="1"/>
    </xf>
    <xf numFmtId="49" fontId="9" fillId="0" borderId="0" xfId="2" applyNumberFormat="1" applyFont="1" applyAlignment="1">
      <alignment horizontal="justify" wrapText="1"/>
    </xf>
    <xf numFmtId="2" fontId="9" fillId="0" borderId="0" xfId="2" applyNumberFormat="1" applyFont="1"/>
    <xf numFmtId="0" fontId="1" fillId="0" borderId="1" xfId="2" applyBorder="1"/>
    <xf numFmtId="0" fontId="9" fillId="7" borderId="1" xfId="2" applyFont="1" applyFill="1" applyBorder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vertical="top" wrapText="1"/>
    </xf>
    <xf numFmtId="0" fontId="46" fillId="0" borderId="0" xfId="0" applyFont="1" applyAlignment="1">
      <alignment wrapText="1"/>
    </xf>
    <xf numFmtId="0" fontId="32" fillId="0" borderId="0" xfId="0" applyFont="1"/>
    <xf numFmtId="0" fontId="50" fillId="0" borderId="0" xfId="0" applyFont="1" applyAlignment="1">
      <alignment wrapText="1"/>
    </xf>
    <xf numFmtId="0" fontId="46" fillId="0" borderId="0" xfId="0" applyFont="1" applyAlignment="1">
      <alignment vertical="center" wrapText="1"/>
    </xf>
    <xf numFmtId="49" fontId="9" fillId="0" borderId="1" xfId="2" applyNumberFormat="1" applyFont="1" applyBorder="1" applyAlignment="1">
      <alignment vertical="center"/>
    </xf>
    <xf numFmtId="49" fontId="14" fillId="0" borderId="1" xfId="2" applyNumberFormat="1" applyFont="1" applyBorder="1" applyAlignment="1">
      <alignment vertical="center"/>
    </xf>
    <xf numFmtId="0" fontId="47" fillId="0" borderId="0" xfId="0" applyFont="1" applyAlignment="1">
      <alignment wrapText="1"/>
    </xf>
    <xf numFmtId="0" fontId="53" fillId="0" borderId="0" xfId="0" applyFont="1" applyAlignment="1">
      <alignment vertical="top"/>
    </xf>
    <xf numFmtId="0" fontId="47" fillId="0" borderId="0" xfId="0" applyFont="1" applyAlignment="1">
      <alignment vertical="top"/>
    </xf>
    <xf numFmtId="0" fontId="53" fillId="0" borderId="0" xfId="0" applyFont="1" applyAlignment="1">
      <alignment vertical="center"/>
    </xf>
    <xf numFmtId="49" fontId="12" fillId="0" borderId="1" xfId="2" applyNumberFormat="1" applyFont="1" applyBorder="1" applyAlignment="1">
      <alignment vertical="center"/>
    </xf>
    <xf numFmtId="49" fontId="34" fillId="0" borderId="1" xfId="2" applyNumberFormat="1" applyFont="1" applyBorder="1" applyAlignment="1">
      <alignment vertical="center"/>
    </xf>
    <xf numFmtId="0" fontId="54" fillId="0" borderId="0" xfId="0" applyFont="1"/>
    <xf numFmtId="0" fontId="55" fillId="0" borderId="0" xfId="0" applyFont="1"/>
    <xf numFmtId="0" fontId="54" fillId="0" borderId="12" xfId="0" applyFont="1" applyBorder="1" applyAlignment="1">
      <alignment vertical="center"/>
    </xf>
    <xf numFmtId="0" fontId="54" fillId="0" borderId="12" xfId="0" applyFont="1" applyBorder="1" applyAlignment="1">
      <alignment vertical="center" wrapText="1"/>
    </xf>
    <xf numFmtId="0" fontId="54" fillId="0" borderId="12" xfId="0" applyFont="1" applyBorder="1"/>
    <xf numFmtId="0" fontId="54" fillId="0" borderId="12" xfId="0" applyFont="1" applyBorder="1" applyAlignment="1">
      <alignment horizontal="right"/>
    </xf>
    <xf numFmtId="49" fontId="24" fillId="0" borderId="0" xfId="2" applyNumberFormat="1" applyFont="1" applyAlignment="1">
      <alignment horizontal="left" vertical="center"/>
    </xf>
    <xf numFmtId="49" fontId="24" fillId="0" borderId="0" xfId="2" applyNumberFormat="1" applyFont="1"/>
    <xf numFmtId="0" fontId="24" fillId="0" borderId="0" xfId="2" applyFont="1"/>
    <xf numFmtId="0" fontId="56" fillId="0" borderId="0" xfId="0" applyFont="1"/>
    <xf numFmtId="49" fontId="12" fillId="0" borderId="0" xfId="2" applyNumberFormat="1" applyFont="1" applyAlignment="1">
      <alignment vertical="center"/>
    </xf>
    <xf numFmtId="0" fontId="2" fillId="0" borderId="3" xfId="2" applyFont="1" applyBorder="1"/>
    <xf numFmtId="0" fontId="3" fillId="0" borderId="4" xfId="2" applyFont="1" applyBorder="1"/>
    <xf numFmtId="0" fontId="57" fillId="0" borderId="0" xfId="2" applyFont="1"/>
    <xf numFmtId="49" fontId="33" fillId="0" borderId="0" xfId="2" applyNumberFormat="1" applyFont="1"/>
    <xf numFmtId="49" fontId="59" fillId="0" borderId="0" xfId="2" applyNumberFormat="1" applyFont="1"/>
    <xf numFmtId="0" fontId="60" fillId="0" borderId="0" xfId="0" applyFont="1"/>
    <xf numFmtId="0" fontId="62" fillId="0" borderId="0" xfId="0" quotePrefix="1" applyFont="1"/>
    <xf numFmtId="0" fontId="50" fillId="0" borderId="0" xfId="0" quotePrefix="1" applyFont="1"/>
    <xf numFmtId="0" fontId="62" fillId="0" borderId="0" xfId="0" applyFont="1"/>
    <xf numFmtId="0" fontId="64" fillId="0" borderId="0" xfId="6" applyFont="1"/>
    <xf numFmtId="0" fontId="48" fillId="0" borderId="0" xfId="0" quotePrefix="1" applyFont="1"/>
    <xf numFmtId="0" fontId="29" fillId="0" borderId="0" xfId="0" quotePrefix="1" applyFont="1"/>
    <xf numFmtId="0" fontId="52" fillId="0" borderId="0" xfId="0" applyFont="1" applyAlignment="1">
      <alignment vertical="center"/>
    </xf>
    <xf numFmtId="0" fontId="58" fillId="0" borderId="0" xfId="0" applyFont="1"/>
    <xf numFmtId="49" fontId="11" fillId="0" borderId="0" xfId="2" applyNumberFormat="1" applyFont="1" applyAlignment="1">
      <alignment horizontal="center"/>
    </xf>
    <xf numFmtId="0" fontId="28" fillId="0" borderId="0" xfId="2" applyFont="1" applyAlignment="1">
      <alignment horizontal="center"/>
    </xf>
    <xf numFmtId="0" fontId="26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26" fillId="0" borderId="0" xfId="2" applyFont="1"/>
    <xf numFmtId="169" fontId="9" fillId="0" borderId="0" xfId="2" applyNumberFormat="1" applyFont="1" applyAlignment="1" applyProtection="1">
      <alignment horizontal="left"/>
      <protection locked="0"/>
    </xf>
    <xf numFmtId="0" fontId="9" fillId="0" borderId="0" xfId="2" applyFont="1" applyAlignment="1">
      <alignment horizontal="left" wrapText="1"/>
    </xf>
    <xf numFmtId="0" fontId="9" fillId="0" borderId="0" xfId="2" applyFont="1" applyAlignment="1">
      <alignment horizontal="left" vertical="top" wrapText="1"/>
    </xf>
    <xf numFmtId="0" fontId="9" fillId="0" borderId="0" xfId="2" applyFont="1" applyAlignment="1">
      <alignment horizontal="left" vertical="top"/>
    </xf>
    <xf numFmtId="0" fontId="13" fillId="0" borderId="0" xfId="2" applyFont="1" applyAlignment="1">
      <alignment horizontal="center"/>
    </xf>
    <xf numFmtId="49" fontId="9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0" fontId="9" fillId="0" borderId="0" xfId="2" applyFont="1" applyAlignment="1" applyProtection="1">
      <alignment horizontal="center"/>
      <protection locked="0"/>
    </xf>
    <xf numFmtId="49" fontId="9" fillId="0" borderId="0" xfId="2" applyNumberFormat="1" applyFont="1" applyAlignment="1">
      <alignment horizontal="center"/>
    </xf>
    <xf numFmtId="0" fontId="24" fillId="0" borderId="0" xfId="2" applyFont="1" applyAlignment="1">
      <alignment horizontal="right"/>
    </xf>
    <xf numFmtId="49" fontId="11" fillId="0" borderId="0" xfId="2" applyNumberFormat="1" applyFont="1" applyAlignment="1">
      <alignment horizontal="right"/>
    </xf>
    <xf numFmtId="0" fontId="9" fillId="0" borderId="0" xfId="2" applyFont="1" applyAlignment="1">
      <alignment horizontal="left"/>
    </xf>
    <xf numFmtId="42" fontId="9" fillId="0" borderId="8" xfId="3" applyNumberFormat="1" applyFont="1" applyFill="1" applyBorder="1" applyAlignment="1" applyProtection="1">
      <alignment horizontal="center"/>
    </xf>
    <xf numFmtId="49" fontId="2" fillId="0" borderId="0" xfId="2" applyNumberFormat="1" applyFont="1" applyAlignment="1">
      <alignment horizontal="left"/>
    </xf>
    <xf numFmtId="0" fontId="65" fillId="0" borderId="0" xfId="0" applyFont="1"/>
    <xf numFmtId="0" fontId="67" fillId="0" borderId="0" xfId="0" applyFont="1"/>
    <xf numFmtId="0" fontId="68" fillId="0" borderId="0" xfId="0" applyFont="1"/>
    <xf numFmtId="0" fontId="35" fillId="0" borderId="0" xfId="0" applyFont="1"/>
    <xf numFmtId="0" fontId="70" fillId="0" borderId="0" xfId="0" applyFont="1"/>
    <xf numFmtId="0" fontId="69" fillId="0" borderId="0" xfId="0" applyFont="1"/>
    <xf numFmtId="49" fontId="71" fillId="0" borderId="0" xfId="2" applyNumberFormat="1" applyFont="1"/>
    <xf numFmtId="49" fontId="72" fillId="0" borderId="0" xfId="2" applyNumberFormat="1" applyFont="1" applyAlignment="1">
      <alignment horizontal="left"/>
    </xf>
    <xf numFmtId="0" fontId="46" fillId="0" borderId="0" xfId="0" quotePrefix="1" applyFont="1"/>
    <xf numFmtId="0" fontId="29" fillId="0" borderId="0" xfId="0" applyFont="1"/>
    <xf numFmtId="0" fontId="29" fillId="0" borderId="0" xfId="6" quotePrefix="1" applyFont="1"/>
    <xf numFmtId="0" fontId="9" fillId="7" borderId="1" xfId="2" applyFont="1" applyFill="1" applyBorder="1" applyProtection="1">
      <protection locked="0"/>
    </xf>
    <xf numFmtId="1" fontId="11" fillId="0" borderId="0" xfId="2" applyNumberFormat="1" applyFont="1" applyAlignment="1">
      <alignment horizontal="center"/>
    </xf>
    <xf numFmtId="1" fontId="2" fillId="0" borderId="0" xfId="2" applyNumberFormat="1" applyFont="1"/>
    <xf numFmtId="1" fontId="9" fillId="0" borderId="0" xfId="2" applyNumberFormat="1" applyFont="1"/>
    <xf numFmtId="0" fontId="9" fillId="0" borderId="0" xfId="2" applyFont="1" applyAlignment="1">
      <alignment shrinkToFit="1"/>
    </xf>
    <xf numFmtId="0" fontId="17" fillId="0" borderId="0" xfId="0" quotePrefix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9" fontId="9" fillId="0" borderId="0" xfId="2" quotePrefix="1" applyNumberFormat="1" applyFont="1"/>
    <xf numFmtId="0" fontId="9" fillId="0" borderId="0" xfId="2" quotePrefix="1" applyFont="1"/>
    <xf numFmtId="49" fontId="2" fillId="0" borderId="0" xfId="2" quotePrefix="1" applyNumberFormat="1" applyFont="1"/>
    <xf numFmtId="49" fontId="11" fillId="0" borderId="0" xfId="2" quotePrefix="1" applyNumberFormat="1" applyFont="1"/>
    <xf numFmtId="0" fontId="0" fillId="0" borderId="0" xfId="0" applyProtection="1">
      <protection locked="0"/>
    </xf>
    <xf numFmtId="0" fontId="61" fillId="0" borderId="0" xfId="6" applyProtection="1">
      <protection locked="0"/>
    </xf>
    <xf numFmtId="0" fontId="13" fillId="7" borderId="1" xfId="2" applyFont="1" applyFill="1" applyBorder="1" applyProtection="1">
      <protection locked="0"/>
    </xf>
    <xf numFmtId="0" fontId="47" fillId="7" borderId="12" xfId="0" applyFont="1" applyFill="1" applyBorder="1" applyProtection="1">
      <protection locked="0"/>
    </xf>
    <xf numFmtId="0" fontId="51" fillId="7" borderId="1" xfId="0" applyFont="1" applyFill="1" applyBorder="1" applyProtection="1">
      <protection locked="0"/>
    </xf>
    <xf numFmtId="0" fontId="50" fillId="7" borderId="1" xfId="0" applyFont="1" applyFill="1" applyBorder="1" applyProtection="1">
      <protection locked="0"/>
    </xf>
    <xf numFmtId="0" fontId="61" fillId="0" borderId="0" xfId="6"/>
    <xf numFmtId="0" fontId="74" fillId="0" borderId="0" xfId="0" applyFont="1"/>
    <xf numFmtId="49" fontId="2" fillId="0" borderId="7" xfId="2" applyNumberFormat="1" applyFont="1" applyBorder="1" applyAlignment="1">
      <alignment horizontal="left"/>
    </xf>
    <xf numFmtId="49" fontId="2" fillId="0" borderId="7" xfId="2" applyNumberFormat="1" applyFont="1" applyBorder="1"/>
    <xf numFmtId="0" fontId="2" fillId="0" borderId="7" xfId="2" applyFont="1" applyBorder="1"/>
    <xf numFmtId="0" fontId="13" fillId="0" borderId="7" xfId="2" applyFont="1" applyBorder="1"/>
    <xf numFmtId="0" fontId="13" fillId="0" borderId="7" xfId="2" applyFont="1" applyBorder="1" applyAlignment="1">
      <alignment horizontal="center"/>
    </xf>
    <xf numFmtId="0" fontId="36" fillId="0" borderId="7" xfId="2" applyFont="1" applyBorder="1"/>
    <xf numFmtId="0" fontId="18" fillId="0" borderId="7" xfId="2" applyFont="1" applyBorder="1"/>
    <xf numFmtId="49" fontId="9" fillId="0" borderId="7" xfId="2" applyNumberFormat="1" applyFont="1" applyBorder="1" applyAlignment="1">
      <alignment horizontal="left" vertical="top"/>
    </xf>
    <xf numFmtId="49" fontId="9" fillId="0" borderId="7" xfId="2" applyNumberFormat="1" applyFont="1" applyBorder="1" applyAlignment="1">
      <alignment vertical="top"/>
    </xf>
    <xf numFmtId="0" fontId="9" fillId="0" borderId="7" xfId="2" applyFont="1" applyBorder="1" applyAlignment="1">
      <alignment vertical="top"/>
    </xf>
    <xf numFmtId="0" fontId="47" fillId="0" borderId="7" xfId="0" applyFont="1" applyBorder="1"/>
    <xf numFmtId="0" fontId="54" fillId="0" borderId="7" xfId="0" applyFont="1" applyBorder="1" applyAlignment="1">
      <alignment horizontal="right"/>
    </xf>
    <xf numFmtId="0" fontId="54" fillId="0" borderId="7" xfId="0" applyFont="1" applyBorder="1"/>
    <xf numFmtId="0" fontId="46" fillId="0" borderId="0" xfId="0" applyFont="1"/>
    <xf numFmtId="0" fontId="73" fillId="0" borderId="0" xfId="0" quotePrefix="1" applyFont="1"/>
    <xf numFmtId="49" fontId="11" fillId="0" borderId="0" xfId="2" applyNumberFormat="1" applyFont="1" applyAlignment="1">
      <alignment horizontal="center"/>
    </xf>
    <xf numFmtId="0" fontId="48" fillId="0" borderId="0" xfId="0" applyFont="1" applyAlignment="1">
      <alignment horizontal="center"/>
    </xf>
    <xf numFmtId="0" fontId="13" fillId="0" borderId="7" xfId="2" applyFont="1" applyBorder="1" applyAlignment="1">
      <alignment horizontal="center"/>
    </xf>
    <xf numFmtId="0" fontId="28" fillId="0" borderId="0" xfId="2" applyFont="1" applyAlignment="1">
      <alignment horizontal="center"/>
    </xf>
    <xf numFmtId="0" fontId="26" fillId="0" borderId="8" xfId="2" applyFont="1" applyBorder="1" applyAlignment="1">
      <alignment horizontal="center"/>
    </xf>
    <xf numFmtId="0" fontId="26" fillId="0" borderId="0" xfId="2" applyFont="1" applyAlignment="1">
      <alignment horizontal="center"/>
    </xf>
    <xf numFmtId="0" fontId="9" fillId="4" borderId="0" xfId="2" applyFont="1" applyFill="1" applyAlignment="1">
      <alignment horizontal="center"/>
    </xf>
    <xf numFmtId="0" fontId="9" fillId="6" borderId="1" xfId="2" applyFont="1" applyFill="1" applyBorder="1" applyAlignment="1" applyProtection="1">
      <alignment horizontal="left"/>
      <protection locked="0"/>
    </xf>
    <xf numFmtId="169" fontId="9" fillId="6" borderId="1" xfId="2" applyNumberFormat="1" applyFont="1" applyFill="1" applyBorder="1" applyAlignment="1" applyProtection="1">
      <alignment horizontal="left"/>
      <protection locked="0"/>
    </xf>
    <xf numFmtId="169" fontId="9" fillId="4" borderId="0" xfId="2" applyNumberFormat="1" applyFont="1" applyFill="1" applyAlignment="1">
      <alignment horizontal="left"/>
    </xf>
    <xf numFmtId="0" fontId="9" fillId="6" borderId="1" xfId="2" applyFont="1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center"/>
    </xf>
    <xf numFmtId="0" fontId="9" fillId="7" borderId="1" xfId="2" applyFont="1" applyFill="1" applyBorder="1" applyAlignment="1" applyProtection="1">
      <alignment horizontal="center"/>
      <protection locked="0"/>
    </xf>
    <xf numFmtId="0" fontId="13" fillId="7" borderId="1" xfId="2" applyFont="1" applyFill="1" applyBorder="1" applyAlignment="1" applyProtection="1">
      <alignment horizontal="center"/>
      <protection locked="0"/>
    </xf>
    <xf numFmtId="0" fontId="13" fillId="7" borderId="4" xfId="2" applyFont="1" applyFill="1" applyBorder="1" applyAlignment="1" applyProtection="1">
      <alignment horizontal="center"/>
      <protection locked="0"/>
    </xf>
    <xf numFmtId="0" fontId="11" fillId="0" borderId="0" xfId="2" applyFont="1" applyAlignment="1">
      <alignment horizontal="right" wrapText="1"/>
    </xf>
    <xf numFmtId="0" fontId="13" fillId="6" borderId="1" xfId="2" applyFont="1" applyFill="1" applyBorder="1" applyAlignment="1" applyProtection="1">
      <alignment horizontal="center"/>
      <protection locked="0"/>
    </xf>
    <xf numFmtId="49" fontId="9" fillId="0" borderId="7" xfId="2" applyNumberFormat="1" applyFont="1" applyBorder="1" applyAlignment="1">
      <alignment horizontal="left" vertical="center"/>
    </xf>
    <xf numFmtId="0" fontId="13" fillId="6" borderId="4" xfId="2" applyFont="1" applyFill="1" applyBorder="1" applyAlignment="1" applyProtection="1">
      <alignment horizontal="center"/>
      <protection locked="0"/>
    </xf>
    <xf numFmtId="10" fontId="9" fillId="6" borderId="1" xfId="2" applyNumberFormat="1" applyFont="1" applyFill="1" applyBorder="1" applyAlignment="1" applyProtection="1">
      <alignment horizontal="center"/>
      <protection locked="0"/>
    </xf>
    <xf numFmtId="0" fontId="26" fillId="0" borderId="0" xfId="2" applyFont="1" applyAlignment="1">
      <alignment horizontal="left"/>
    </xf>
    <xf numFmtId="0" fontId="26" fillId="0" borderId="0" xfId="2" applyFont="1"/>
    <xf numFmtId="169" fontId="9" fillId="0" borderId="0" xfId="2" applyNumberFormat="1" applyFont="1" applyAlignment="1">
      <alignment horizontal="left"/>
    </xf>
    <xf numFmtId="0" fontId="9" fillId="0" borderId="0" xfId="2" applyFont="1" applyAlignment="1">
      <alignment horizontal="left" wrapText="1"/>
    </xf>
    <xf numFmtId="0" fontId="9" fillId="0" borderId="0" xfId="2" applyFont="1" applyAlignment="1">
      <alignment horizontal="left" vertical="top" wrapText="1"/>
    </xf>
    <xf numFmtId="0" fontId="9" fillId="0" borderId="0" xfId="2" applyFont="1" applyAlignment="1">
      <alignment horizontal="left" vertical="top"/>
    </xf>
    <xf numFmtId="0" fontId="13" fillId="0" borderId="0" xfId="2" applyFont="1" applyAlignment="1">
      <alignment horizontal="center"/>
    </xf>
    <xf numFmtId="0" fontId="46" fillId="0" borderId="8" xfId="2" applyFont="1" applyBorder="1" applyAlignment="1">
      <alignment horizontal="center"/>
    </xf>
    <xf numFmtId="0" fontId="9" fillId="6" borderId="4" xfId="2" applyFont="1" applyFill="1" applyBorder="1" applyAlignment="1" applyProtection="1">
      <alignment horizontal="left"/>
      <protection locked="0"/>
    </xf>
    <xf numFmtId="49" fontId="9" fillId="0" borderId="0" xfId="2" applyNumberFormat="1" applyFont="1" applyAlignment="1">
      <alignment horizontal="right"/>
    </xf>
    <xf numFmtId="1" fontId="9" fillId="6" borderId="1" xfId="2" applyNumberFormat="1" applyFont="1" applyFill="1" applyBorder="1" applyAlignment="1" applyProtection="1">
      <alignment horizontal="center"/>
      <protection locked="0"/>
    </xf>
    <xf numFmtId="0" fontId="2" fillId="7" borderId="1" xfId="2" applyFont="1" applyFill="1" applyBorder="1" applyProtection="1">
      <protection locked="0"/>
    </xf>
    <xf numFmtId="0" fontId="9" fillId="7" borderId="1" xfId="2" applyFont="1" applyFill="1" applyBorder="1" applyAlignment="1" applyProtection="1">
      <alignment shrinkToFit="1"/>
      <protection locked="0"/>
    </xf>
    <xf numFmtId="172" fontId="9" fillId="7" borderId="1" xfId="2" applyNumberFormat="1" applyFont="1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right"/>
    </xf>
    <xf numFmtId="0" fontId="9" fillId="7" borderId="4" xfId="2" applyFont="1" applyFill="1" applyBorder="1" applyAlignment="1" applyProtection="1">
      <alignment shrinkToFit="1"/>
      <protection locked="0"/>
    </xf>
    <xf numFmtId="0" fontId="9" fillId="7" borderId="1" xfId="2" applyFont="1" applyFill="1" applyBorder="1" applyProtection="1">
      <protection locked="0"/>
    </xf>
    <xf numFmtId="168" fontId="9" fillId="6" borderId="1" xfId="2" applyNumberFormat="1" applyFont="1" applyFill="1" applyBorder="1" applyAlignment="1" applyProtection="1">
      <alignment horizontal="left"/>
      <protection locked="0"/>
    </xf>
    <xf numFmtId="0" fontId="2" fillId="0" borderId="0" xfId="2" applyFont="1"/>
    <xf numFmtId="49" fontId="33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0" fontId="9" fillId="0" borderId="12" xfId="2" applyFont="1" applyBorder="1" applyAlignment="1">
      <alignment horizontal="center"/>
    </xf>
    <xf numFmtId="0" fontId="9" fillId="6" borderId="12" xfId="2" applyFont="1" applyFill="1" applyBorder="1" applyAlignment="1" applyProtection="1">
      <alignment horizontal="center"/>
      <protection locked="0"/>
    </xf>
    <xf numFmtId="49" fontId="9" fillId="6" borderId="12" xfId="2" applyNumberFormat="1" applyFont="1" applyFill="1" applyBorder="1" applyAlignment="1" applyProtection="1">
      <alignment horizontal="center"/>
      <protection locked="0"/>
    </xf>
    <xf numFmtId="0" fontId="9" fillId="0" borderId="1" xfId="2" applyFont="1" applyBorder="1" applyAlignment="1">
      <alignment horizontal="center"/>
    </xf>
    <xf numFmtId="0" fontId="28" fillId="0" borderId="0" xfId="2" applyFont="1" applyAlignment="1">
      <alignment horizontal="right"/>
    </xf>
    <xf numFmtId="0" fontId="9" fillId="7" borderId="12" xfId="2" applyFont="1" applyFill="1" applyBorder="1" applyAlignment="1" applyProtection="1">
      <alignment horizontal="center"/>
      <protection locked="0"/>
    </xf>
    <xf numFmtId="49" fontId="9" fillId="0" borderId="0" xfId="2" applyNumberFormat="1" applyFont="1" applyAlignment="1">
      <alignment horizontal="left"/>
    </xf>
    <xf numFmtId="0" fontId="9" fillId="0" borderId="8" xfId="2" applyFont="1" applyBorder="1" applyAlignment="1">
      <alignment horizontal="center"/>
    </xf>
    <xf numFmtId="0" fontId="2" fillId="7" borderId="12" xfId="2" applyFont="1" applyFill="1" applyBorder="1" applyAlignment="1" applyProtection="1">
      <alignment horizontal="center"/>
      <protection locked="0"/>
    </xf>
    <xf numFmtId="0" fontId="9" fillId="6" borderId="3" xfId="2" applyFont="1" applyFill="1" applyBorder="1" applyAlignment="1" applyProtection="1">
      <alignment horizontal="center"/>
      <protection locked="0"/>
    </xf>
    <xf numFmtId="0" fontId="9" fillId="6" borderId="4" xfId="2" applyFont="1" applyFill="1" applyBorder="1" applyAlignment="1" applyProtection="1">
      <alignment horizontal="center"/>
      <protection locked="0"/>
    </xf>
    <xf numFmtId="0" fontId="9" fillId="6" borderId="5" xfId="2" applyFont="1" applyFill="1" applyBorder="1" applyAlignment="1" applyProtection="1">
      <alignment horizontal="center"/>
      <protection locked="0"/>
    </xf>
    <xf numFmtId="0" fontId="12" fillId="0" borderId="12" xfId="2" applyFont="1" applyBorder="1" applyAlignment="1">
      <alignment horizontal="center" wrapText="1"/>
    </xf>
    <xf numFmtId="0" fontId="41" fillId="0" borderId="12" xfId="2" applyFont="1" applyBorder="1" applyAlignment="1">
      <alignment horizontal="center" wrapText="1"/>
    </xf>
    <xf numFmtId="49" fontId="9" fillId="0" borderId="1" xfId="2" applyNumberFormat="1" applyFont="1" applyBorder="1" applyAlignment="1">
      <alignment horizontal="left" vertic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24" fillId="0" borderId="0" xfId="2" applyFont="1" applyAlignment="1">
      <alignment horizontal="right"/>
    </xf>
    <xf numFmtId="42" fontId="9" fillId="2" borderId="4" xfId="3" applyNumberFormat="1" applyFont="1" applyFill="1" applyBorder="1" applyAlignment="1" applyProtection="1">
      <protection locked="0"/>
    </xf>
    <xf numFmtId="42" fontId="2" fillId="0" borderId="8" xfId="2" applyNumberFormat="1" applyFont="1" applyBorder="1"/>
    <xf numFmtId="42" fontId="2" fillId="0" borderId="0" xfId="2" applyNumberFormat="1" applyFont="1"/>
    <xf numFmtId="14" fontId="4" fillId="2" borderId="1" xfId="2" applyNumberFormat="1" applyFont="1" applyFill="1" applyBorder="1" applyAlignment="1" applyProtection="1">
      <alignment horizontal="center" shrinkToFit="1"/>
      <protection locked="0"/>
    </xf>
    <xf numFmtId="0" fontId="4" fillId="2" borderId="1" xfId="2" applyFont="1" applyFill="1" applyBorder="1" applyAlignment="1" applyProtection="1">
      <alignment horizontal="center" shrinkToFit="1"/>
      <protection locked="0"/>
    </xf>
    <xf numFmtId="0" fontId="9" fillId="2" borderId="1" xfId="2" applyFont="1" applyFill="1" applyBorder="1" applyAlignment="1" applyProtection="1">
      <alignment shrinkToFit="1"/>
      <protection locked="0"/>
    </xf>
    <xf numFmtId="0" fontId="9" fillId="2" borderId="4" xfId="2" applyFont="1" applyFill="1" applyBorder="1" applyAlignment="1" applyProtection="1">
      <alignment shrinkToFit="1"/>
      <protection locked="0"/>
    </xf>
    <xf numFmtId="42" fontId="11" fillId="0" borderId="1" xfId="3" applyNumberFormat="1" applyFont="1" applyFill="1" applyBorder="1" applyAlignment="1" applyProtection="1">
      <alignment horizontal="center"/>
    </xf>
    <xf numFmtId="42" fontId="9" fillId="2" borderId="1" xfId="2" applyNumberFormat="1" applyFont="1" applyFill="1" applyBorder="1" applyAlignment="1" applyProtection="1">
      <alignment horizontal="center"/>
      <protection locked="0"/>
    </xf>
    <xf numFmtId="42" fontId="9" fillId="0" borderId="1" xfId="2" applyNumberFormat="1" applyFont="1" applyBorder="1" applyAlignment="1">
      <alignment horizontal="center"/>
    </xf>
    <xf numFmtId="0" fontId="7" fillId="0" borderId="0" xfId="2" applyFont="1" applyAlignment="1">
      <alignment horizontal="center" vertical="center"/>
    </xf>
    <xf numFmtId="10" fontId="12" fillId="0" borderId="0" xfId="2" applyNumberFormat="1" applyFont="1" applyAlignment="1">
      <alignment horizontal="right"/>
    </xf>
    <xf numFmtId="0" fontId="4" fillId="0" borderId="0" xfId="2" applyFont="1" applyAlignment="1">
      <alignment horizontal="right"/>
    </xf>
    <xf numFmtId="49" fontId="5" fillId="0" borderId="0" xfId="2" applyNumberFormat="1" applyFont="1" applyAlignment="1">
      <alignment horizontal="center" vertical="center" shrinkToFit="1"/>
    </xf>
    <xf numFmtId="49" fontId="5" fillId="0" borderId="2" xfId="2" applyNumberFormat="1" applyFont="1" applyBorder="1" applyAlignment="1">
      <alignment horizontal="center" vertical="center" shrinkToFit="1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10" fontId="12" fillId="0" borderId="0" xfId="2" applyNumberFormat="1" applyFont="1"/>
    <xf numFmtId="49" fontId="11" fillId="0" borderId="0" xfId="2" applyNumberFormat="1" applyFont="1" applyAlignment="1">
      <alignment horizontal="right"/>
    </xf>
    <xf numFmtId="10" fontId="12" fillId="0" borderId="0" xfId="1" applyNumberFormat="1" applyFont="1" applyAlignment="1"/>
    <xf numFmtId="0" fontId="9" fillId="2" borderId="1" xfId="2" applyFont="1" applyFill="1" applyBorder="1" applyAlignment="1" applyProtection="1">
      <alignment horizontal="left" shrinkToFit="1"/>
      <protection locked="0"/>
    </xf>
    <xf numFmtId="42" fontId="9" fillId="2" borderId="1" xfId="3" applyNumberFormat="1" applyFont="1" applyFill="1" applyBorder="1" applyAlignment="1" applyProtection="1">
      <alignment horizontal="center"/>
      <protection locked="0"/>
    </xf>
    <xf numFmtId="0" fontId="9" fillId="2" borderId="4" xfId="2" applyFont="1" applyFill="1" applyBorder="1" applyAlignment="1" applyProtection="1">
      <alignment horizontal="left" shrinkToFit="1"/>
      <protection locked="0"/>
    </xf>
    <xf numFmtId="42" fontId="9" fillId="2" borderId="6" xfId="2" applyNumberFormat="1" applyFont="1" applyFill="1" applyBorder="1" applyAlignment="1" applyProtection="1">
      <alignment horizontal="center"/>
      <protection locked="0"/>
    </xf>
    <xf numFmtId="42" fontId="9" fillId="0" borderId="6" xfId="2" applyNumberFormat="1" applyFont="1" applyBorder="1" applyAlignment="1">
      <alignment horizontal="center"/>
    </xf>
    <xf numFmtId="0" fontId="9" fillId="0" borderId="0" xfId="2" applyFont="1" applyAlignment="1">
      <alignment horizontal="left"/>
    </xf>
    <xf numFmtId="42" fontId="11" fillId="0" borderId="1" xfId="2" applyNumberFormat="1" applyFont="1" applyBorder="1" applyAlignment="1">
      <alignment horizontal="center"/>
    </xf>
    <xf numFmtId="42" fontId="9" fillId="2" borderId="6" xfId="3" applyNumberFormat="1" applyFont="1" applyFill="1" applyBorder="1" applyAlignment="1" applyProtection="1">
      <alignment horizontal="center"/>
      <protection locked="0"/>
    </xf>
    <xf numFmtId="42" fontId="9" fillId="0" borderId="10" xfId="2" applyNumberFormat="1" applyFont="1" applyBorder="1" applyAlignment="1">
      <alignment horizontal="center"/>
    </xf>
    <xf numFmtId="42" fontId="2" fillId="2" borderId="1" xfId="3" applyNumberFormat="1" applyFont="1" applyFill="1" applyBorder="1" applyAlignment="1" applyProtection="1">
      <alignment horizontal="center"/>
      <protection locked="0"/>
    </xf>
    <xf numFmtId="0" fontId="2" fillId="2" borderId="1" xfId="2" applyFont="1" applyFill="1" applyBorder="1" applyAlignment="1" applyProtection="1">
      <alignment horizontal="center"/>
      <protection locked="0"/>
    </xf>
    <xf numFmtId="42" fontId="2" fillId="0" borderId="8" xfId="3" applyNumberFormat="1" applyFont="1" applyFill="1" applyBorder="1" applyAlignment="1" applyProtection="1">
      <alignment horizontal="center"/>
    </xf>
    <xf numFmtId="42" fontId="9" fillId="0" borderId="8" xfId="3" applyNumberFormat="1" applyFont="1" applyFill="1" applyBorder="1" applyAlignment="1" applyProtection="1">
      <alignment horizontal="center"/>
    </xf>
    <xf numFmtId="0" fontId="2" fillId="2" borderId="1" xfId="2" applyFont="1" applyFill="1" applyBorder="1" applyAlignment="1" applyProtection="1">
      <alignment horizontal="left"/>
      <protection locked="0"/>
    </xf>
    <xf numFmtId="42" fontId="2" fillId="2" borderId="4" xfId="3" applyNumberFormat="1" applyFont="1" applyFill="1" applyBorder="1" applyAlignment="1" applyProtection="1">
      <alignment horizontal="center"/>
      <protection locked="0"/>
    </xf>
    <xf numFmtId="42" fontId="9" fillId="2" borderId="4" xfId="3" applyNumberFormat="1" applyFont="1" applyFill="1" applyBorder="1" applyAlignment="1" applyProtection="1">
      <alignment horizontal="center"/>
      <protection locked="0"/>
    </xf>
    <xf numFmtId="49" fontId="2" fillId="0" borderId="0" xfId="2" applyNumberFormat="1" applyFont="1" applyAlignment="1">
      <alignment horizontal="left"/>
    </xf>
    <xf numFmtId="42" fontId="2" fillId="2" borderId="6" xfId="3" applyNumberFormat="1" applyFont="1" applyFill="1" applyBorder="1" applyAlignment="1" applyProtection="1">
      <alignment horizontal="center"/>
      <protection locked="0"/>
    </xf>
    <xf numFmtId="42" fontId="7" fillId="0" borderId="1" xfId="3" applyNumberFormat="1" applyFont="1" applyFill="1" applyBorder="1" applyAlignment="1" applyProtection="1">
      <alignment horizontal="center"/>
    </xf>
    <xf numFmtId="0" fontId="2" fillId="0" borderId="0" xfId="2" applyFont="1" applyAlignment="1">
      <alignment horizontal="left"/>
    </xf>
    <xf numFmtId="0" fontId="9" fillId="2" borderId="1" xfId="2" applyFont="1" applyFill="1" applyBorder="1" applyAlignment="1" applyProtection="1">
      <alignment horizontal="left"/>
      <protection locked="0"/>
    </xf>
    <xf numFmtId="42" fontId="9" fillId="2" borderId="7" xfId="3" applyNumberFormat="1" applyFont="1" applyFill="1" applyBorder="1" applyAlignment="1" applyProtection="1">
      <alignment horizontal="center"/>
      <protection locked="0"/>
    </xf>
    <xf numFmtId="10" fontId="9" fillId="0" borderId="0" xfId="2" applyNumberFormat="1" applyFont="1" applyAlignment="1">
      <alignment horizontal="center" shrinkToFit="1"/>
    </xf>
    <xf numFmtId="0" fontId="11" fillId="0" borderId="1" xfId="2" applyFont="1" applyBorder="1" applyAlignment="1">
      <alignment horizontal="left" shrinkToFit="1"/>
    </xf>
    <xf numFmtId="42" fontId="11" fillId="0" borderId="9" xfId="3" applyNumberFormat="1" applyFont="1" applyFill="1" applyBorder="1" applyAlignment="1" applyProtection="1">
      <alignment horizontal="center"/>
    </xf>
    <xf numFmtId="42" fontId="9" fillId="2" borderId="1" xfId="3" applyNumberFormat="1" applyFont="1" applyFill="1" applyBorder="1" applyAlignment="1" applyProtection="1">
      <alignment horizontal="right"/>
      <protection locked="0"/>
    </xf>
    <xf numFmtId="10" fontId="2" fillId="0" borderId="4" xfId="1" applyNumberFormat="1" applyFont="1" applyBorder="1" applyAlignment="1">
      <alignment horizontal="center"/>
    </xf>
    <xf numFmtId="10" fontId="2" fillId="0" borderId="5" xfId="1" applyNumberFormat="1" applyFont="1" applyBorder="1" applyAlignment="1">
      <alignment horizontal="center"/>
    </xf>
    <xf numFmtId="0" fontId="11" fillId="0" borderId="1" xfId="2" applyFont="1" applyBorder="1" applyAlignment="1">
      <alignment shrinkToFit="1"/>
    </xf>
    <xf numFmtId="164" fontId="9" fillId="3" borderId="1" xfId="4" applyNumberFormat="1" applyFont="1" applyFill="1" applyBorder="1" applyAlignment="1" applyProtection="1">
      <alignment horizontal="right"/>
      <protection locked="0"/>
    </xf>
    <xf numFmtId="0" fontId="24" fillId="3" borderId="1" xfId="2" applyFont="1" applyFill="1" applyBorder="1" applyAlignment="1" applyProtection="1">
      <alignment horizontal="right"/>
      <protection locked="0"/>
    </xf>
    <xf numFmtId="164" fontId="9" fillId="0" borderId="0" xfId="4" applyNumberFormat="1" applyFont="1" applyFill="1" applyAlignment="1" applyProtection="1">
      <alignment horizontal="right"/>
    </xf>
    <xf numFmtId="0" fontId="9" fillId="3" borderId="1" xfId="2" applyFont="1" applyFill="1" applyBorder="1" applyAlignment="1" applyProtection="1">
      <alignment horizontal="left"/>
      <protection locked="0"/>
    </xf>
    <xf numFmtId="49" fontId="11" fillId="4" borderId="0" xfId="2" applyNumberFormat="1" applyFont="1" applyFill="1" applyAlignment="1">
      <alignment horizontal="right"/>
    </xf>
    <xf numFmtId="44" fontId="9" fillId="3" borderId="1" xfId="3" applyFont="1" applyFill="1" applyBorder="1" applyAlignment="1" applyProtection="1">
      <alignment horizontal="left"/>
      <protection locked="0"/>
    </xf>
    <xf numFmtId="10" fontId="9" fillId="3" borderId="1" xfId="4" applyNumberFormat="1" applyFont="1" applyFill="1" applyBorder="1" applyAlignment="1" applyProtection="1">
      <alignment horizontal="right"/>
      <protection locked="0"/>
    </xf>
    <xf numFmtId="0" fontId="9" fillId="3" borderId="1" xfId="3" applyNumberFormat="1" applyFont="1" applyFill="1" applyBorder="1" applyAlignment="1" applyProtection="1">
      <alignment horizontal="right"/>
      <protection locked="0"/>
    </xf>
    <xf numFmtId="10" fontId="26" fillId="5" borderId="1" xfId="2" applyNumberFormat="1" applyFont="1" applyFill="1" applyBorder="1" applyAlignment="1" applyProtection="1">
      <alignment horizontal="center" shrinkToFit="1"/>
      <protection locked="0"/>
    </xf>
    <xf numFmtId="0" fontId="7" fillId="2" borderId="4" xfId="2" applyFont="1" applyFill="1" applyBorder="1" applyAlignment="1" applyProtection="1">
      <alignment shrinkToFit="1"/>
      <protection locked="0"/>
    </xf>
    <xf numFmtId="0" fontId="9" fillId="2" borderId="1" xfId="2" applyFont="1" applyFill="1" applyBorder="1" applyAlignment="1" applyProtection="1">
      <alignment horizontal="center"/>
      <protection locked="0"/>
    </xf>
    <xf numFmtId="49" fontId="11" fillId="2" borderId="1" xfId="2" applyNumberFormat="1" applyFont="1" applyFill="1" applyBorder="1" applyAlignment="1" applyProtection="1">
      <alignment horizontal="left" vertical="center"/>
      <protection locked="0"/>
    </xf>
    <xf numFmtId="0" fontId="9" fillId="3" borderId="4" xfId="2" applyFont="1" applyFill="1" applyBorder="1" applyAlignment="1" applyProtection="1">
      <alignment horizontal="left"/>
      <protection locked="0"/>
    </xf>
    <xf numFmtId="10" fontId="26" fillId="5" borderId="4" xfId="2" applyNumberFormat="1" applyFont="1" applyFill="1" applyBorder="1" applyAlignment="1" applyProtection="1">
      <alignment horizontal="center" shrinkToFit="1"/>
      <protection locked="0"/>
    </xf>
    <xf numFmtId="0" fontId="29" fillId="0" borderId="0" xfId="2" quotePrefix="1" applyFont="1"/>
    <xf numFmtId="0" fontId="29" fillId="2" borderId="1" xfId="2" applyFont="1" applyFill="1" applyBorder="1" applyAlignment="1" applyProtection="1">
      <alignment horizontal="left" shrinkToFit="1"/>
      <protection locked="0"/>
    </xf>
    <xf numFmtId="0" fontId="46" fillId="0" borderId="0" xfId="2" quotePrefix="1" applyFont="1"/>
    <xf numFmtId="0" fontId="62" fillId="7" borderId="1" xfId="0" applyFont="1" applyFill="1" applyBorder="1" applyAlignment="1" applyProtection="1">
      <alignment vertical="center"/>
      <protection locked="0"/>
    </xf>
    <xf numFmtId="0" fontId="65" fillId="8" borderId="1" xfId="0" applyFont="1" applyFill="1" applyBorder="1" applyAlignment="1">
      <alignment horizontal="center"/>
    </xf>
    <xf numFmtId="0" fontId="66" fillId="0" borderId="8" xfId="0" applyFont="1" applyBorder="1" applyAlignment="1">
      <alignment horizontal="center"/>
    </xf>
    <xf numFmtId="0" fontId="65" fillId="9" borderId="1" xfId="0" applyFont="1" applyFill="1" applyBorder="1" applyAlignment="1" applyProtection="1">
      <alignment horizontal="center"/>
      <protection locked="0"/>
    </xf>
    <xf numFmtId="0" fontId="66" fillId="0" borderId="0" xfId="0" applyFont="1" applyAlignment="1">
      <alignment horizontal="center" vertical="top"/>
    </xf>
    <xf numFmtId="0" fontId="65" fillId="0" borderId="0" xfId="0" applyFont="1"/>
    <xf numFmtId="0" fontId="66" fillId="0" borderId="8" xfId="0" applyFont="1" applyBorder="1" applyAlignment="1">
      <alignment horizontal="center" vertical="top"/>
    </xf>
    <xf numFmtId="0" fontId="65" fillId="7" borderId="1" xfId="0" applyFont="1" applyFill="1" applyBorder="1" applyProtection="1">
      <protection locked="0"/>
    </xf>
  </cellXfs>
  <cellStyles count="7">
    <cellStyle name="Currency 2" xfId="3" xr:uid="{77ACD348-DC4B-4519-8F62-54412AEC1323}"/>
    <cellStyle name="Hyperlink" xfId="6" builtinId="8"/>
    <cellStyle name="Normal" xfId="0" builtinId="0"/>
    <cellStyle name="Normal 2" xfId="2" xr:uid="{2659C3FB-33A0-47E1-B566-06745ABFF7C9}"/>
    <cellStyle name="Normal 2 2" xfId="5" xr:uid="{0CB72083-0D87-4AA9-BA95-E1E38E9AFC36}"/>
    <cellStyle name="Percent" xfId="1" builtinId="5"/>
    <cellStyle name="Percent 2" xfId="4" xr:uid="{97995E39-8E76-4D73-81AC-23B122CE1ABD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ahousing.sharepoint.com/sites/HOPApplication/2023%20App%20Info/2023%20Application%20Info%20-%20HOP-MF/HOP-MF%20-%20Attachment%20forms%20for%20Application/HOP-MF%20Supplementary%20Application%20Documents%20v5%20-%20mostly%20unlocked.xlsm" TargetMode="External"/><Relationship Id="rId1" Type="http://schemas.openxmlformats.org/officeDocument/2006/relationships/externalLinkPath" Target="https://pahousing.sharepoint.com/sites/HOPApplication/2023%20App%20Info/2023%20Application%20Info%20-%20HOP-MF/HOP-MF%20-%20Attachment%20forms%20for%20Application/HOP-MF%20Supplementary%20Application%20Documents%20v5%20-%20mostly%20unlocke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ttachment Checklist"/>
      <sheetName val="Building Addresses"/>
      <sheetName val="PHFA Regions"/>
      <sheetName val="Occupancy Status"/>
      <sheetName val="Unit Configuration"/>
      <sheetName val="Utilities"/>
      <sheetName val="Operating Budget"/>
      <sheetName val="Sheet1"/>
      <sheetName val="Development Budget"/>
      <sheetName val="Development Sources"/>
      <sheetName val="Emergency Repairs"/>
      <sheetName val="Proforma"/>
      <sheetName val="Cyber Security"/>
      <sheetName val="Public Official"/>
      <sheetName val="MBE WBE"/>
      <sheetName val="PA Counties"/>
    </sheetNames>
    <sheetDataSet>
      <sheetData sheetId="0"/>
      <sheetData sheetId="1"/>
      <sheetData sheetId="2"/>
      <sheetData sheetId="3"/>
      <sheetData sheetId="4">
        <row r="36">
          <cell r="G36">
            <v>0</v>
          </cell>
        </row>
      </sheetData>
      <sheetData sheetId="5"/>
      <sheetData sheetId="6">
        <row r="64">
          <cell r="X64">
            <v>0</v>
          </cell>
        </row>
        <row r="87">
          <cell r="C87" t="str">
            <v>Other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hfa.org/mhp/developers/grants.asp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mft.phfa.org/form/MultifamilyHOPDocumentUpload2025" TargetMode="External"/><Relationship Id="rId1" Type="http://schemas.openxmlformats.org/officeDocument/2006/relationships/hyperlink" Target="https://www.phfa.org/about/contact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E3898-B680-42F3-8697-AF240BC0D4A2}">
  <sheetPr>
    <pageSetUpPr fitToPage="1"/>
  </sheetPr>
  <dimension ref="A1:AG52"/>
  <sheetViews>
    <sheetView zoomScale="90" zoomScaleNormal="90" workbookViewId="0">
      <selection sqref="A1:O1"/>
    </sheetView>
  </sheetViews>
  <sheetFormatPr defaultRowHeight="15.75" x14ac:dyDescent="0.25"/>
  <cols>
    <col min="1" max="13" width="8.7109375" style="204"/>
    <col min="14" max="16" width="8.7109375" style="234"/>
  </cols>
  <sheetData>
    <row r="1" spans="1:33" ht="24.95" customHeight="1" x14ac:dyDescent="0.4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233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</row>
    <row r="2" spans="1:33" ht="24.95" customHeight="1" x14ac:dyDescent="0.4">
      <c r="A2" s="308" t="s">
        <v>1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233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</row>
    <row r="3" spans="1:33" ht="22.5" x14ac:dyDescent="0.3">
      <c r="A3" s="308" t="s">
        <v>2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</row>
    <row r="5" spans="1:33" x14ac:dyDescent="0.25">
      <c r="A5" s="204" t="s">
        <v>3</v>
      </c>
    </row>
    <row r="6" spans="1:33" x14ac:dyDescent="0.25">
      <c r="A6" s="204" t="s">
        <v>4</v>
      </c>
    </row>
    <row r="7" spans="1:33" x14ac:dyDescent="0.25">
      <c r="A7" s="204" t="s">
        <v>5</v>
      </c>
    </row>
    <row r="8" spans="1:33" x14ac:dyDescent="0.25">
      <c r="A8" s="204" t="s">
        <v>6</v>
      </c>
    </row>
    <row r="9" spans="1:33" x14ac:dyDescent="0.25">
      <c r="A9" s="204" t="s">
        <v>7</v>
      </c>
    </row>
    <row r="11" spans="1:33" x14ac:dyDescent="0.25">
      <c r="A11" s="235" t="s">
        <v>571</v>
      </c>
    </row>
    <row r="12" spans="1:33" x14ac:dyDescent="0.25">
      <c r="A12" s="236" t="s">
        <v>570</v>
      </c>
    </row>
    <row r="13" spans="1:33" x14ac:dyDescent="0.25">
      <c r="A13" s="236" t="s">
        <v>8</v>
      </c>
    </row>
    <row r="14" spans="1:33" x14ac:dyDescent="0.25">
      <c r="A14" s="236" t="s">
        <v>9</v>
      </c>
      <c r="N14" s="263"/>
    </row>
    <row r="15" spans="1:33" x14ac:dyDescent="0.25">
      <c r="A15" s="236"/>
      <c r="N15" s="263"/>
    </row>
    <row r="16" spans="1:33" x14ac:dyDescent="0.25">
      <c r="A16" s="235" t="s">
        <v>575</v>
      </c>
      <c r="N16" s="263"/>
    </row>
    <row r="18" spans="1:1" x14ac:dyDescent="0.25">
      <c r="A18" s="236" t="s">
        <v>10</v>
      </c>
    </row>
    <row r="19" spans="1:1" x14ac:dyDescent="0.25">
      <c r="A19" s="236" t="s">
        <v>11</v>
      </c>
    </row>
    <row r="20" spans="1:1" x14ac:dyDescent="0.25">
      <c r="A20" s="236"/>
    </row>
    <row r="21" spans="1:1" x14ac:dyDescent="0.25">
      <c r="A21" s="236" t="s">
        <v>12</v>
      </c>
    </row>
    <row r="22" spans="1:1" x14ac:dyDescent="0.25">
      <c r="A22" s="236"/>
    </row>
    <row r="23" spans="1:1" x14ac:dyDescent="0.25">
      <c r="A23" s="235" t="s">
        <v>13</v>
      </c>
    </row>
    <row r="24" spans="1:1" x14ac:dyDescent="0.25">
      <c r="A24" s="236"/>
    </row>
    <row r="25" spans="1:1" x14ac:dyDescent="0.25">
      <c r="A25" s="235" t="s">
        <v>14</v>
      </c>
    </row>
    <row r="26" spans="1:1" x14ac:dyDescent="0.25">
      <c r="A26" s="236" t="s">
        <v>15</v>
      </c>
    </row>
    <row r="27" spans="1:1" x14ac:dyDescent="0.25">
      <c r="A27" s="236" t="s">
        <v>16</v>
      </c>
    </row>
    <row r="28" spans="1:1" x14ac:dyDescent="0.25">
      <c r="A28" s="236" t="s">
        <v>572</v>
      </c>
    </row>
    <row r="29" spans="1:1" x14ac:dyDescent="0.25">
      <c r="A29" s="236" t="s">
        <v>17</v>
      </c>
    </row>
    <row r="30" spans="1:1" x14ac:dyDescent="0.25">
      <c r="A30" s="236" t="s">
        <v>18</v>
      </c>
    </row>
    <row r="32" spans="1:1" x14ac:dyDescent="0.25">
      <c r="A32" s="235" t="s">
        <v>19</v>
      </c>
    </row>
    <row r="33" spans="1:2" x14ac:dyDescent="0.25">
      <c r="A33" s="236" t="s">
        <v>573</v>
      </c>
    </row>
    <row r="34" spans="1:2" x14ac:dyDescent="0.25">
      <c r="A34" s="236" t="s">
        <v>506</v>
      </c>
    </row>
    <row r="35" spans="1:2" x14ac:dyDescent="0.25">
      <c r="A35" s="270" t="s">
        <v>548</v>
      </c>
    </row>
    <row r="37" spans="1:2" x14ac:dyDescent="0.25">
      <c r="A37" s="235" t="s">
        <v>20</v>
      </c>
    </row>
    <row r="38" spans="1:2" x14ac:dyDescent="0.25">
      <c r="A38" s="236" t="s">
        <v>21</v>
      </c>
    </row>
    <row r="39" spans="1:2" x14ac:dyDescent="0.25">
      <c r="A39" s="236" t="s">
        <v>22</v>
      </c>
    </row>
    <row r="40" spans="1:2" x14ac:dyDescent="0.25">
      <c r="A40" s="270" t="s">
        <v>549</v>
      </c>
    </row>
    <row r="41" spans="1:2" x14ac:dyDescent="0.25">
      <c r="A41" s="236"/>
    </row>
    <row r="42" spans="1:2" x14ac:dyDescent="0.25">
      <c r="A42" s="235" t="s">
        <v>23</v>
      </c>
    </row>
    <row r="43" spans="1:2" x14ac:dyDescent="0.25">
      <c r="A43" s="236" t="s">
        <v>24</v>
      </c>
    </row>
    <row r="44" spans="1:2" x14ac:dyDescent="0.25">
      <c r="A44" s="236" t="s">
        <v>25</v>
      </c>
    </row>
    <row r="45" spans="1:2" x14ac:dyDescent="0.25">
      <c r="A45" s="236" t="s">
        <v>26</v>
      </c>
    </row>
    <row r="46" spans="1:2" x14ac:dyDescent="0.25">
      <c r="A46" s="236"/>
      <c r="B46" s="236" t="s">
        <v>27</v>
      </c>
    </row>
    <row r="47" spans="1:2" x14ac:dyDescent="0.25">
      <c r="A47" s="236"/>
      <c r="B47" s="236" t="s">
        <v>28</v>
      </c>
    </row>
    <row r="48" spans="1:2" x14ac:dyDescent="0.25">
      <c r="A48" s="236"/>
      <c r="B48" s="236" t="s">
        <v>29</v>
      </c>
    </row>
    <row r="50" spans="1:2" x14ac:dyDescent="0.25">
      <c r="A50" s="237" t="s">
        <v>30</v>
      </c>
    </row>
    <row r="51" spans="1:2" x14ac:dyDescent="0.25">
      <c r="B51" s="238" t="s">
        <v>31</v>
      </c>
    </row>
    <row r="52" spans="1:2" x14ac:dyDescent="0.25">
      <c r="B52" s="306"/>
    </row>
  </sheetData>
  <sheetProtection algorithmName="SHA-512" hashValue="SM5z0AhwOToX7nLzhhkgOjjcrVYH3cAxbS0xuGuiMRzCdLPqAsxgEfO0k/xWF9iAyaIm/ivbIH4dj2eTd+BbIw==" saltValue="S3P1Ocb0hj20jbcfnlSe3w==" spinCount="100000" sheet="1" objects="1" scenarios="1"/>
  <mergeCells count="3">
    <mergeCell ref="A1:O1"/>
    <mergeCell ref="A2:O2"/>
    <mergeCell ref="A3:O3"/>
  </mergeCells>
  <hyperlinks>
    <hyperlink ref="B51" r:id="rId1" xr:uid="{5CC1E4A2-B7BA-4275-91BA-44D15572971D}"/>
  </hyperlinks>
  <pageMargins left="0.7" right="0.7" top="0.75" bottom="0.75" header="0.3" footer="0.3"/>
  <pageSetup scale="69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9F180-A267-4668-85C7-1A21AA4B2022}">
  <sheetPr>
    <pageSetUpPr fitToPage="1"/>
  </sheetPr>
  <dimension ref="A1:R63"/>
  <sheetViews>
    <sheetView tabSelected="1" topLeftCell="A7" workbookViewId="0">
      <selection activeCell="E51" sqref="E51"/>
    </sheetView>
  </sheetViews>
  <sheetFormatPr defaultRowHeight="18.75" x14ac:dyDescent="0.3"/>
  <cols>
    <col min="1" max="2" width="4.140625" style="202" customWidth="1"/>
    <col min="3" max="11" width="8.7109375" style="202"/>
  </cols>
  <sheetData>
    <row r="1" spans="1:18" x14ac:dyDescent="0.3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</row>
    <row r="2" spans="1:18" x14ac:dyDescent="0.3">
      <c r="A2" s="309" t="s">
        <v>32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</row>
    <row r="3" spans="1:18" x14ac:dyDescent="0.3">
      <c r="A3" s="309" t="s">
        <v>33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</row>
    <row r="5" spans="1:18" x14ac:dyDescent="0.3">
      <c r="A5" s="292" t="s">
        <v>567</v>
      </c>
    </row>
    <row r="6" spans="1:18" x14ac:dyDescent="0.3">
      <c r="A6" s="267" t="s">
        <v>34</v>
      </c>
    </row>
    <row r="7" spans="1:18" x14ac:dyDescent="0.3">
      <c r="A7" s="239" t="s">
        <v>35</v>
      </c>
      <c r="B7" s="202" t="s">
        <v>36</v>
      </c>
    </row>
    <row r="8" spans="1:18" x14ac:dyDescent="0.3">
      <c r="A8" s="239" t="s">
        <v>37</v>
      </c>
      <c r="B8" s="271" t="s">
        <v>576</v>
      </c>
    </row>
    <row r="9" spans="1:18" x14ac:dyDescent="0.3">
      <c r="A9" s="239"/>
      <c r="B9" s="240" t="s">
        <v>577</v>
      </c>
    </row>
    <row r="10" spans="1:18" x14ac:dyDescent="0.3">
      <c r="A10" s="239"/>
      <c r="B10" s="307" t="s">
        <v>578</v>
      </c>
    </row>
    <row r="11" spans="1:18" x14ac:dyDescent="0.3">
      <c r="A11" s="239" t="s">
        <v>38</v>
      </c>
      <c r="B11" s="271" t="s">
        <v>557</v>
      </c>
    </row>
    <row r="12" spans="1:18" x14ac:dyDescent="0.3">
      <c r="A12" s="239"/>
      <c r="B12" s="240" t="s">
        <v>560</v>
      </c>
      <c r="D12" s="202" t="s">
        <v>561</v>
      </c>
    </row>
    <row r="13" spans="1:18" x14ac:dyDescent="0.3">
      <c r="A13" s="239"/>
      <c r="B13" s="240"/>
      <c r="D13" s="202" t="s">
        <v>43</v>
      </c>
    </row>
    <row r="14" spans="1:18" x14ac:dyDescent="0.3">
      <c r="A14" s="239"/>
      <c r="B14" s="240"/>
      <c r="D14" s="202" t="s">
        <v>563</v>
      </c>
    </row>
    <row r="15" spans="1:18" x14ac:dyDescent="0.3">
      <c r="A15" s="239"/>
      <c r="B15" s="240"/>
      <c r="D15" s="202" t="s">
        <v>562</v>
      </c>
    </row>
    <row r="16" spans="1:18" x14ac:dyDescent="0.3">
      <c r="A16" s="239"/>
      <c r="B16" s="272" t="s">
        <v>558</v>
      </c>
      <c r="L16" s="286" t="s">
        <v>556</v>
      </c>
    </row>
    <row r="17" spans="1:16" x14ac:dyDescent="0.3">
      <c r="A17" s="239" t="s">
        <v>555</v>
      </c>
      <c r="B17" s="202" t="s">
        <v>568</v>
      </c>
    </row>
    <row r="18" spans="1:16" x14ac:dyDescent="0.3">
      <c r="A18" s="239"/>
      <c r="B18" s="239" t="s">
        <v>39</v>
      </c>
    </row>
    <row r="19" spans="1:16" x14ac:dyDescent="0.3">
      <c r="B19" s="240" t="s">
        <v>569</v>
      </c>
    </row>
    <row r="20" spans="1:16" x14ac:dyDescent="0.3">
      <c r="B20" s="239" t="s">
        <v>40</v>
      </c>
      <c r="P20" s="285"/>
    </row>
    <row r="21" spans="1:16" x14ac:dyDescent="0.3">
      <c r="B21" s="239" t="s">
        <v>515</v>
      </c>
    </row>
    <row r="22" spans="1:16" x14ac:dyDescent="0.3">
      <c r="B22" s="240" t="s">
        <v>516</v>
      </c>
    </row>
    <row r="23" spans="1:16" x14ac:dyDescent="0.3">
      <c r="B23" s="239" t="s">
        <v>517</v>
      </c>
    </row>
    <row r="24" spans="1:16" x14ac:dyDescent="0.3">
      <c r="B24" s="239" t="s">
        <v>552</v>
      </c>
    </row>
    <row r="25" spans="1:16" x14ac:dyDescent="0.3">
      <c r="B25" s="239"/>
      <c r="C25" s="239" t="s">
        <v>550</v>
      </c>
    </row>
    <row r="26" spans="1:16" x14ac:dyDescent="0.3">
      <c r="B26" s="239"/>
      <c r="C26" s="239" t="s">
        <v>551</v>
      </c>
    </row>
    <row r="27" spans="1:16" x14ac:dyDescent="0.3">
      <c r="B27" s="239"/>
      <c r="C27" s="239" t="s">
        <v>554</v>
      </c>
    </row>
    <row r="28" spans="1:16" x14ac:dyDescent="0.3">
      <c r="B28" s="239"/>
      <c r="C28" s="239" t="s">
        <v>553</v>
      </c>
    </row>
    <row r="29" spans="1:16" x14ac:dyDescent="0.3">
      <c r="B29" s="239" t="s">
        <v>518</v>
      </c>
    </row>
    <row r="30" spans="1:16" x14ac:dyDescent="0.3">
      <c r="B30" s="239" t="s">
        <v>519</v>
      </c>
    </row>
    <row r="31" spans="1:16" x14ac:dyDescent="0.3">
      <c r="B31" s="239" t="s">
        <v>520</v>
      </c>
    </row>
    <row r="32" spans="1:16" x14ac:dyDescent="0.3">
      <c r="B32" s="239" t="s">
        <v>521</v>
      </c>
      <c r="J32" s="202" t="s">
        <v>514</v>
      </c>
    </row>
    <row r="33" spans="1:5" x14ac:dyDescent="0.3">
      <c r="B33" s="202" t="s">
        <v>522</v>
      </c>
    </row>
    <row r="34" spans="1:5" x14ac:dyDescent="0.3">
      <c r="B34" s="203"/>
    </row>
    <row r="35" spans="1:5" x14ac:dyDescent="0.3">
      <c r="A35" s="267" t="s">
        <v>523</v>
      </c>
      <c r="E35" s="291" t="s">
        <v>564</v>
      </c>
    </row>
    <row r="37" spans="1:5" x14ac:dyDescent="0.3">
      <c r="A37" s="267" t="s">
        <v>524</v>
      </c>
      <c r="B37" s="267"/>
      <c r="C37" s="267"/>
    </row>
    <row r="38" spans="1:5" x14ac:dyDescent="0.3">
      <c r="B38" s="239" t="s">
        <v>565</v>
      </c>
    </row>
    <row r="39" spans="1:5" x14ac:dyDescent="0.3">
      <c r="B39" s="239" t="s">
        <v>525</v>
      </c>
    </row>
    <row r="40" spans="1:5" x14ac:dyDescent="0.3">
      <c r="B40" s="239" t="s">
        <v>526</v>
      </c>
    </row>
    <row r="41" spans="1:5" x14ac:dyDescent="0.3">
      <c r="B41" s="239"/>
      <c r="C41" s="239" t="s">
        <v>527</v>
      </c>
    </row>
    <row r="42" spans="1:5" x14ac:dyDescent="0.3">
      <c r="B42" s="239"/>
      <c r="C42" s="239" t="s">
        <v>529</v>
      </c>
    </row>
    <row r="43" spans="1:5" x14ac:dyDescent="0.3">
      <c r="B43" s="239"/>
      <c r="C43" s="239" t="s">
        <v>528</v>
      </c>
    </row>
    <row r="44" spans="1:5" x14ac:dyDescent="0.3">
      <c r="B44" s="239"/>
      <c r="C44" s="239" t="s">
        <v>530</v>
      </c>
    </row>
    <row r="45" spans="1:5" x14ac:dyDescent="0.3">
      <c r="B45" s="202" t="s">
        <v>532</v>
      </c>
    </row>
    <row r="46" spans="1:5" x14ac:dyDescent="0.3">
      <c r="C46" s="239" t="s">
        <v>531</v>
      </c>
    </row>
    <row r="47" spans="1:5" x14ac:dyDescent="0.3">
      <c r="B47" s="202" t="s">
        <v>533</v>
      </c>
    </row>
    <row r="48" spans="1:5" x14ac:dyDescent="0.3">
      <c r="C48" s="239" t="s">
        <v>534</v>
      </c>
    </row>
    <row r="49" spans="1:8" x14ac:dyDescent="0.3">
      <c r="B49" s="239" t="s">
        <v>535</v>
      </c>
    </row>
    <row r="50" spans="1:8" x14ac:dyDescent="0.3">
      <c r="B50" s="239" t="s">
        <v>545</v>
      </c>
    </row>
    <row r="51" spans="1:8" x14ac:dyDescent="0.3">
      <c r="B51" s="239" t="s">
        <v>543</v>
      </c>
    </row>
    <row r="52" spans="1:8" x14ac:dyDescent="0.3">
      <c r="B52" s="239" t="s">
        <v>536</v>
      </c>
    </row>
    <row r="53" spans="1:8" x14ac:dyDescent="0.3">
      <c r="B53" s="239" t="s">
        <v>544</v>
      </c>
    </row>
    <row r="54" spans="1:8" x14ac:dyDescent="0.3">
      <c r="B54" s="202" t="s">
        <v>566</v>
      </c>
    </row>
    <row r="55" spans="1:8" x14ac:dyDescent="0.3">
      <c r="B55" s="239" t="s">
        <v>537</v>
      </c>
    </row>
    <row r="56" spans="1:8" x14ac:dyDescent="0.3">
      <c r="B56" s="239" t="s">
        <v>559</v>
      </c>
    </row>
    <row r="57" spans="1:8" x14ac:dyDescent="0.3">
      <c r="B57" s="239"/>
      <c r="C57" s="239" t="s">
        <v>539</v>
      </c>
    </row>
    <row r="58" spans="1:8" x14ac:dyDescent="0.3">
      <c r="B58" s="239"/>
      <c r="C58" s="239" t="s">
        <v>538</v>
      </c>
    </row>
    <row r="59" spans="1:8" x14ac:dyDescent="0.3">
      <c r="B59" s="239" t="s">
        <v>540</v>
      </c>
      <c r="C59" s="239"/>
    </row>
    <row r="60" spans="1:8" x14ac:dyDescent="0.3">
      <c r="B60" s="239" t="s">
        <v>541</v>
      </c>
      <c r="C60" s="239"/>
    </row>
    <row r="61" spans="1:8" x14ac:dyDescent="0.3">
      <c r="B61" s="266" t="s">
        <v>542</v>
      </c>
    </row>
    <row r="63" spans="1:8" x14ac:dyDescent="0.3">
      <c r="A63" s="202" t="s">
        <v>574</v>
      </c>
      <c r="H63"/>
    </row>
  </sheetData>
  <sheetProtection algorithmName="SHA-512" hashValue="yYMKvXnPJVaWokgHkU3rY7IhTqGWiqOtqG95iy6Wo7diZGSqahA4bMxab/E74Nww2pF8+tSeZDd7poG1tM3bUw==" saltValue="gC0z3UiMkPVS8lQ9VlTBUA==" spinCount="100000" sheet="1" objects="1" scenarios="1"/>
  <mergeCells count="3">
    <mergeCell ref="A1:R1"/>
    <mergeCell ref="A2:R2"/>
    <mergeCell ref="A3:R3"/>
  </mergeCells>
  <hyperlinks>
    <hyperlink ref="L16" r:id="rId1" xr:uid="{7F95BE59-D472-4D2B-BCAF-AEBC605DB4E5}"/>
    <hyperlink ref="E35" r:id="rId2" tooltip="https://mft.phfa.org/form/multifamilyhopdocumentupload2025" xr:uid="{47C891DF-2E4C-48FB-88B4-DFE56AFB444F}"/>
  </hyperlinks>
  <pageMargins left="0.7" right="0.7" top="0.75" bottom="0.75" header="0.3" footer="0.3"/>
  <pageSetup scale="52" fitToHeight="0" orientation="portrait" horizontalDpi="300" verticalDpi="300"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AEE0C-73F2-4ECC-8932-80A3B19197A3}">
  <sheetPr codeName="Sheet1"/>
  <dimension ref="A1:AI1699"/>
  <sheetViews>
    <sheetView view="pageBreakPreview" zoomScale="70" zoomScaleNormal="100" zoomScaleSheetLayoutView="70" workbookViewId="0">
      <pane ySplit="1" topLeftCell="A2" activePane="bottomLeft" state="frozen"/>
      <selection activeCell="A4" sqref="A4:AG4"/>
      <selection pane="bottomLeft" activeCell="H12" sqref="H12:P12"/>
    </sheetView>
  </sheetViews>
  <sheetFormatPr defaultColWidth="9.140625" defaultRowHeight="23.25" x14ac:dyDescent="0.35"/>
  <cols>
    <col min="1" max="1" width="4.7109375" style="11" customWidth="1"/>
    <col min="2" max="2" width="5.85546875" style="12" customWidth="1"/>
    <col min="3" max="10" width="4.42578125" style="8" customWidth="1"/>
    <col min="11" max="11" width="5.85546875" style="8" customWidth="1"/>
    <col min="12" max="13" width="4.42578125" style="8" customWidth="1"/>
    <col min="14" max="14" width="5.85546875" style="8" customWidth="1"/>
    <col min="15" max="15" width="4.42578125" style="8" customWidth="1"/>
    <col min="16" max="16" width="6" style="8" customWidth="1"/>
    <col min="17" max="25" width="4.42578125" style="8" customWidth="1"/>
    <col min="26" max="26" width="4.140625" style="8" customWidth="1"/>
    <col min="27" max="27" width="5.85546875" style="8" customWidth="1"/>
    <col min="28" max="34" width="4.42578125" style="8" customWidth="1"/>
    <col min="35" max="35" width="5.140625" style="8" customWidth="1"/>
    <col min="36" max="84" width="2.5703125" style="8" customWidth="1"/>
    <col min="85" max="16384" width="9.140625" style="8"/>
  </cols>
  <sheetData>
    <row r="1" spans="1:33" ht="30" x14ac:dyDescent="0.4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7"/>
      <c r="AE1" s="347"/>
      <c r="AF1" s="347"/>
      <c r="AG1" s="347"/>
    </row>
    <row r="2" spans="1:33" ht="30" x14ac:dyDescent="0.4">
      <c r="A2" s="347" t="s">
        <v>41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7"/>
      <c r="AA2" s="347"/>
      <c r="AB2" s="347"/>
      <c r="AC2" s="347"/>
      <c r="AD2" s="347"/>
      <c r="AE2" s="347"/>
      <c r="AF2" s="347"/>
      <c r="AG2" s="347"/>
    </row>
    <row r="3" spans="1:33" ht="30" x14ac:dyDescent="0.4">
      <c r="A3" s="347" t="s">
        <v>42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347"/>
      <c r="Z3" s="347"/>
      <c r="AA3" s="347"/>
      <c r="AB3" s="347"/>
      <c r="AC3" s="347"/>
      <c r="AD3" s="347"/>
      <c r="AE3" s="347"/>
      <c r="AF3" s="347"/>
      <c r="AG3" s="347"/>
    </row>
    <row r="4" spans="1:33" ht="7.5" customHeight="1" x14ac:dyDescent="0.35"/>
    <row r="5" spans="1:33" ht="30" customHeight="1" x14ac:dyDescent="0.35">
      <c r="A5" s="348" t="s">
        <v>43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</row>
    <row r="6" spans="1:33" ht="22.5" customHeight="1" x14ac:dyDescent="0.35">
      <c r="A6" s="348" t="s">
        <v>44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C6" s="348"/>
      <c r="AD6" s="348"/>
      <c r="AE6" s="348"/>
      <c r="AF6" s="348"/>
      <c r="AG6" s="348"/>
    </row>
    <row r="7" spans="1:33" ht="22.5" customHeight="1" x14ac:dyDescent="0.35">
      <c r="A7" s="348" t="s">
        <v>45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</row>
    <row r="8" spans="1:33" ht="22.5" customHeight="1" x14ac:dyDescent="0.35">
      <c r="A8" s="348" t="s">
        <v>46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</row>
    <row r="9" spans="1:33" ht="22.5" customHeight="1" x14ac:dyDescent="0.35">
      <c r="A9" s="348" t="s">
        <v>47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</row>
    <row r="10" spans="1:33" ht="22.5" customHeight="1" x14ac:dyDescent="0.35">
      <c r="A10" s="348" t="s">
        <v>48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348"/>
      <c r="X10" s="348"/>
      <c r="Y10" s="348"/>
      <c r="Z10" s="348"/>
      <c r="AA10" s="348"/>
      <c r="AB10" s="348"/>
      <c r="AC10" s="348"/>
      <c r="AD10" s="348"/>
      <c r="AE10" s="348"/>
      <c r="AF10" s="348"/>
      <c r="AG10" s="348"/>
    </row>
    <row r="11" spans="1:33" ht="10.5" customHeight="1" x14ac:dyDescent="0.35"/>
    <row r="12" spans="1:33" ht="30" customHeight="1" x14ac:dyDescent="0.35">
      <c r="G12" s="254" t="s">
        <v>49</v>
      </c>
      <c r="H12" s="345"/>
      <c r="I12" s="345"/>
      <c r="J12" s="345"/>
      <c r="K12" s="345"/>
      <c r="L12" s="345"/>
      <c r="M12" s="345"/>
      <c r="N12" s="345"/>
      <c r="O12" s="345"/>
      <c r="P12" s="345"/>
      <c r="S12" s="3" t="s">
        <v>50</v>
      </c>
      <c r="T12" s="3"/>
      <c r="U12" s="3"/>
      <c r="V12" s="3"/>
      <c r="W12" s="3"/>
      <c r="X12" s="3"/>
      <c r="Y12" s="339"/>
      <c r="Z12" s="339"/>
      <c r="AA12" s="3" t="s">
        <v>51</v>
      </c>
      <c r="AB12" s="3"/>
      <c r="AC12" s="339"/>
      <c r="AD12" s="339"/>
      <c r="AE12" s="3" t="s">
        <v>52</v>
      </c>
      <c r="AF12" s="3"/>
      <c r="AG12" s="3"/>
    </row>
    <row r="13" spans="1:33" ht="11.25" customHeight="1" x14ac:dyDescent="0.35"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ht="30" customHeight="1" x14ac:dyDescent="0.35">
      <c r="A14" s="10" t="s">
        <v>53</v>
      </c>
      <c r="C14" s="13"/>
      <c r="D14" s="13"/>
      <c r="E14" s="13"/>
      <c r="S14" s="3"/>
      <c r="T14" s="3"/>
      <c r="U14" s="3"/>
      <c r="V14" s="346"/>
      <c r="W14" s="346"/>
      <c r="X14" s="346"/>
      <c r="Y14" s="3"/>
      <c r="Z14" s="3"/>
      <c r="AA14" s="3"/>
      <c r="AB14" s="3"/>
      <c r="AC14" s="3"/>
      <c r="AD14" s="3"/>
    </row>
    <row r="15" spans="1:33" ht="30" customHeight="1" x14ac:dyDescent="0.35">
      <c r="G15" s="254" t="s">
        <v>54</v>
      </c>
      <c r="H15" s="315"/>
      <c r="I15" s="315"/>
      <c r="J15" s="315"/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15"/>
      <c r="AB15" s="315"/>
      <c r="AC15" s="315"/>
      <c r="AD15" s="315"/>
      <c r="AE15" s="315"/>
      <c r="AF15" s="315"/>
      <c r="AG15" s="315"/>
    </row>
    <row r="16" spans="1:33" ht="30" customHeight="1" x14ac:dyDescent="0.35">
      <c r="G16" s="254" t="s">
        <v>55</v>
      </c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</row>
    <row r="17" spans="1:33" ht="30" customHeight="1" x14ac:dyDescent="0.35"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6"/>
      <c r="AE17" s="336"/>
      <c r="AF17" s="336"/>
      <c r="AG17" s="336"/>
    </row>
    <row r="18" spans="1:33" ht="30" customHeight="1" x14ac:dyDescent="0.35"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</row>
    <row r="19" spans="1:33" ht="30" customHeight="1" x14ac:dyDescent="0.35">
      <c r="H19" s="336"/>
      <c r="I19" s="336"/>
      <c r="J19" s="336"/>
      <c r="K19" s="336"/>
      <c r="L19" s="336"/>
      <c r="M19" s="336"/>
      <c r="N19" s="336"/>
      <c r="O19" s="336"/>
      <c r="P19" s="336"/>
      <c r="Q19" s="336"/>
      <c r="R19" s="336"/>
      <c r="S19" s="336"/>
      <c r="T19" s="336"/>
      <c r="U19" s="336"/>
      <c r="V19" s="336"/>
      <c r="W19" s="336"/>
      <c r="X19" s="336"/>
      <c r="Y19" s="336"/>
      <c r="Z19" s="336"/>
      <c r="AA19" s="336"/>
      <c r="AB19" s="336"/>
      <c r="AC19" s="336"/>
      <c r="AD19" s="336"/>
      <c r="AE19" s="336"/>
      <c r="AF19" s="336"/>
      <c r="AG19" s="336"/>
    </row>
    <row r="20" spans="1:33" ht="30" customHeight="1" x14ac:dyDescent="0.35"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6"/>
      <c r="AC20" s="336"/>
      <c r="AD20" s="336"/>
      <c r="AE20" s="336"/>
      <c r="AF20" s="336"/>
      <c r="AG20" s="336"/>
    </row>
    <row r="21" spans="1:33" ht="30" customHeight="1" x14ac:dyDescent="0.35">
      <c r="H21" s="336"/>
      <c r="I21" s="336"/>
      <c r="J21" s="336"/>
      <c r="K21" s="336"/>
      <c r="L21" s="336"/>
      <c r="M21" s="336"/>
      <c r="N21" s="336"/>
      <c r="O21" s="336"/>
      <c r="P21" s="336"/>
      <c r="Q21" s="336"/>
      <c r="R21" s="336"/>
      <c r="S21" s="336"/>
      <c r="T21" s="336"/>
      <c r="U21" s="336"/>
      <c r="V21" s="336"/>
      <c r="W21" s="336"/>
      <c r="X21" s="336"/>
      <c r="Y21" s="336"/>
      <c r="Z21" s="336"/>
      <c r="AA21" s="336"/>
      <c r="AB21" s="336"/>
      <c r="AC21" s="336"/>
      <c r="AD21" s="336"/>
      <c r="AE21" s="336"/>
      <c r="AF21" s="336"/>
      <c r="AG21" s="336"/>
    </row>
    <row r="22" spans="1:33" ht="30" customHeight="1" x14ac:dyDescent="0.35">
      <c r="H22" s="105" t="s">
        <v>56</v>
      </c>
    </row>
    <row r="23" spans="1:33" ht="30" customHeight="1" x14ac:dyDescent="0.35">
      <c r="A23" s="337" t="s">
        <v>57</v>
      </c>
      <c r="B23" s="337"/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Q23" s="254" t="s">
        <v>58</v>
      </c>
      <c r="R23" s="338"/>
      <c r="S23" s="338"/>
      <c r="T23" s="338"/>
      <c r="U23" s="338"/>
      <c r="V23" s="274" t="s">
        <v>59</v>
      </c>
      <c r="W23" s="338"/>
      <c r="X23" s="338"/>
      <c r="Y23" s="338"/>
      <c r="Z23" s="275" t="s">
        <v>60</v>
      </c>
      <c r="AA23" s="276"/>
      <c r="AB23" s="276"/>
      <c r="AC23" s="276"/>
      <c r="AD23" s="276"/>
      <c r="AE23" s="276"/>
      <c r="AF23" s="276"/>
      <c r="AG23" s="276"/>
    </row>
    <row r="24" spans="1:33" ht="30" customHeight="1" x14ac:dyDescent="0.35">
      <c r="A24" s="319" t="s">
        <v>61</v>
      </c>
      <c r="B24" s="319"/>
      <c r="C24" s="319"/>
      <c r="D24" s="319"/>
      <c r="E24" s="319"/>
      <c r="F24" s="336"/>
      <c r="G24" s="336"/>
      <c r="H24" s="336"/>
      <c r="I24" s="336"/>
      <c r="J24" s="336"/>
      <c r="K24" s="336"/>
      <c r="L24" s="336"/>
      <c r="M24" s="336"/>
      <c r="N24" s="336"/>
      <c r="O24" s="336"/>
      <c r="R24" s="254" t="s">
        <v>62</v>
      </c>
      <c r="S24" s="336"/>
      <c r="T24" s="336"/>
      <c r="U24" s="336"/>
      <c r="V24" s="315"/>
      <c r="W24" s="336"/>
      <c r="X24" s="336"/>
      <c r="Y24" s="336"/>
      <c r="Z24" s="315"/>
      <c r="AA24" s="259"/>
      <c r="AB24" s="259"/>
      <c r="AC24" s="259"/>
      <c r="AD24" s="254" t="s">
        <v>63</v>
      </c>
      <c r="AE24" s="318"/>
      <c r="AF24" s="318"/>
      <c r="AG24" s="318"/>
    </row>
    <row r="25" spans="1:33" ht="30" customHeight="1" x14ac:dyDescent="0.35">
      <c r="A25" s="342" t="s">
        <v>64</v>
      </c>
      <c r="B25" s="342"/>
      <c r="C25" s="342"/>
      <c r="D25" s="342"/>
      <c r="E25" s="342"/>
      <c r="F25" s="342"/>
      <c r="G25" s="342"/>
      <c r="H25" s="342"/>
      <c r="I25" s="343"/>
      <c r="J25" s="343"/>
      <c r="K25" s="343"/>
      <c r="L25" s="343"/>
      <c r="M25" s="343"/>
      <c r="N25" s="343"/>
      <c r="Q25" s="277"/>
      <c r="R25" s="277"/>
      <c r="S25" s="277"/>
      <c r="T25" s="277"/>
      <c r="V25" s="254" t="s">
        <v>65</v>
      </c>
      <c r="W25" s="340"/>
      <c r="X25" s="340"/>
      <c r="Y25" s="340"/>
      <c r="Z25" s="340"/>
      <c r="AA25" s="340"/>
      <c r="AB25" s="340"/>
      <c r="AC25" s="340"/>
    </row>
    <row r="26" spans="1:33" ht="30" customHeight="1" x14ac:dyDescent="0.35">
      <c r="A26" s="254"/>
      <c r="B26" s="254"/>
      <c r="C26" s="254"/>
      <c r="D26" s="254"/>
      <c r="E26" s="254"/>
      <c r="F26" s="254"/>
      <c r="G26" s="254"/>
      <c r="I26" s="277"/>
      <c r="J26" s="254" t="s">
        <v>547</v>
      </c>
      <c r="K26" s="344"/>
      <c r="L26" s="344"/>
      <c r="M26" s="344"/>
      <c r="N26" s="344"/>
      <c r="O26" s="344"/>
      <c r="P26" s="344"/>
      <c r="Q26" s="344"/>
      <c r="R26" s="344"/>
      <c r="S26" s="344"/>
      <c r="T26" s="344"/>
      <c r="U26" s="344"/>
      <c r="V26" s="344"/>
      <c r="W26" s="344"/>
      <c r="X26" s="344"/>
      <c r="Y26" s="344"/>
      <c r="Z26" s="344"/>
      <c r="AA26" s="344"/>
      <c r="AB26" s="277"/>
      <c r="AC26" s="277"/>
    </row>
    <row r="27" spans="1:33" ht="30" customHeight="1" x14ac:dyDescent="0.35">
      <c r="E27" s="253"/>
      <c r="F27" s="254" t="s">
        <v>66</v>
      </c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  <c r="T27" s="320"/>
      <c r="U27" s="320"/>
      <c r="V27" s="320"/>
      <c r="W27" s="320"/>
      <c r="X27" s="320"/>
      <c r="Y27" s="320"/>
      <c r="Z27" s="320"/>
      <c r="AA27" s="320"/>
    </row>
    <row r="28" spans="1:33" ht="14.25" customHeight="1" x14ac:dyDescent="0.35">
      <c r="E28" s="254"/>
      <c r="O28" s="254"/>
      <c r="AA28" s="254"/>
      <c r="AB28" s="319"/>
      <c r="AC28" s="319"/>
      <c r="AD28" s="319"/>
      <c r="AE28" s="319"/>
    </row>
    <row r="29" spans="1:33" ht="30" customHeight="1" x14ac:dyDescent="0.35">
      <c r="A29" s="9" t="s">
        <v>513</v>
      </c>
    </row>
    <row r="30" spans="1:33" ht="30" customHeight="1" x14ac:dyDescent="0.35">
      <c r="B30" s="106"/>
      <c r="C30" s="8" t="s">
        <v>511</v>
      </c>
      <c r="L30" s="107"/>
      <c r="M30" s="8" t="s">
        <v>512</v>
      </c>
    </row>
    <row r="31" spans="1:33" ht="9" customHeight="1" x14ac:dyDescent="0.35"/>
    <row r="32" spans="1:33" ht="9" customHeight="1" x14ac:dyDescent="0.35"/>
    <row r="33" spans="1:34" ht="30" customHeight="1" x14ac:dyDescent="0.35">
      <c r="A33" s="10" t="s">
        <v>67</v>
      </c>
    </row>
    <row r="34" spans="1:34" ht="30" customHeight="1" x14ac:dyDescent="0.35">
      <c r="A34" s="12"/>
      <c r="B34" s="106"/>
      <c r="C34" s="8" t="s">
        <v>68</v>
      </c>
      <c r="Q34" s="8" t="s">
        <v>69</v>
      </c>
      <c r="T34" s="198"/>
      <c r="U34" s="198"/>
      <c r="V34" s="198"/>
      <c r="W34" s="198"/>
      <c r="X34" s="341">
        <v>0</v>
      </c>
      <c r="Y34" s="341"/>
      <c r="Z34" s="341"/>
      <c r="AA34" s="341"/>
      <c r="AB34" s="341"/>
      <c r="AC34" s="341"/>
      <c r="AD34" s="341"/>
      <c r="AE34" s="341"/>
    </row>
    <row r="35" spans="1:34" ht="13.5" customHeight="1" x14ac:dyDescent="0.35"/>
    <row r="36" spans="1:34" ht="30" customHeight="1" x14ac:dyDescent="0.35"/>
    <row r="37" spans="1:34" ht="30" customHeight="1" x14ac:dyDescent="0.35">
      <c r="A37" s="10" t="s">
        <v>70</v>
      </c>
    </row>
    <row r="38" spans="1:34" x14ac:dyDescent="0.35">
      <c r="A38" s="10"/>
    </row>
    <row r="39" spans="1:34" ht="30" customHeight="1" x14ac:dyDescent="0.35">
      <c r="B39" s="278" t="s">
        <v>71</v>
      </c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  <c r="P39" s="279"/>
      <c r="Q39" s="279"/>
      <c r="R39" s="279"/>
      <c r="S39" s="279"/>
      <c r="T39" s="279"/>
      <c r="U39" s="279"/>
      <c r="V39" s="279"/>
      <c r="W39" s="279"/>
      <c r="X39" s="279"/>
      <c r="Y39" s="279"/>
      <c r="Z39" s="279"/>
      <c r="AA39" s="279"/>
      <c r="AB39" s="279"/>
      <c r="AC39" s="279"/>
      <c r="AD39" s="279"/>
      <c r="AE39" s="279"/>
      <c r="AF39" s="279"/>
      <c r="AG39" s="279"/>
      <c r="AH39" s="279"/>
    </row>
    <row r="40" spans="1:34" x14ac:dyDescent="0.35"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  <c r="AC40" s="280"/>
      <c r="AD40" s="280"/>
      <c r="AE40" s="280"/>
      <c r="AF40" s="280"/>
      <c r="AG40" s="280"/>
      <c r="AH40" s="280"/>
    </row>
    <row r="41" spans="1:34" ht="30" customHeight="1" x14ac:dyDescent="0.35">
      <c r="B41" s="281" t="s">
        <v>72</v>
      </c>
      <c r="C41" s="280"/>
      <c r="D41" s="280"/>
      <c r="E41" s="280"/>
      <c r="F41" s="280"/>
      <c r="G41" s="280"/>
      <c r="H41" s="280"/>
      <c r="I41" s="280"/>
      <c r="J41" s="280"/>
      <c r="K41" s="280"/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  <c r="AC41" s="280"/>
      <c r="AD41" s="280"/>
      <c r="AE41" s="280"/>
      <c r="AF41" s="280"/>
      <c r="AG41" s="280"/>
      <c r="AH41" s="280"/>
    </row>
    <row r="42" spans="1:34" x14ac:dyDescent="0.35">
      <c r="H42" s="254"/>
    </row>
    <row r="43" spans="1:34" ht="30" customHeight="1" x14ac:dyDescent="0.35">
      <c r="B43" s="281" t="s">
        <v>73</v>
      </c>
      <c r="H43" s="115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</row>
    <row r="44" spans="1:34" ht="30" customHeight="1" x14ac:dyDescent="0.35">
      <c r="C44" s="282" t="s">
        <v>74</v>
      </c>
      <c r="X44" s="339"/>
      <c r="Y44" s="339"/>
      <c r="Z44" s="3" t="s">
        <v>51</v>
      </c>
      <c r="AA44" s="3"/>
      <c r="AB44" s="339"/>
      <c r="AC44" s="339"/>
      <c r="AD44" s="3" t="s">
        <v>52</v>
      </c>
    </row>
    <row r="46" spans="1:34" x14ac:dyDescent="0.35">
      <c r="B46" s="283" t="s">
        <v>508</v>
      </c>
    </row>
    <row r="47" spans="1:34" x14ac:dyDescent="0.35">
      <c r="B47" s="283"/>
    </row>
    <row r="48" spans="1:34" x14ac:dyDescent="0.35">
      <c r="B48" s="282" t="s">
        <v>507</v>
      </c>
    </row>
    <row r="49" spans="1:34" x14ac:dyDescent="0.35">
      <c r="B49" s="282"/>
    </row>
    <row r="50" spans="1:34" x14ac:dyDescent="0.35">
      <c r="B50" s="282" t="s">
        <v>579</v>
      </c>
    </row>
    <row r="52" spans="1:34" x14ac:dyDescent="0.35">
      <c r="B52" s="284" t="s">
        <v>75</v>
      </c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247"/>
      <c r="AG52" s="247"/>
    </row>
    <row r="53" spans="1:34" x14ac:dyDescent="0.35">
      <c r="C53" s="13" t="s">
        <v>510</v>
      </c>
    </row>
    <row r="54" spans="1:34" ht="12.6" customHeight="1" x14ac:dyDescent="0.35"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7"/>
      <c r="AC54" s="247"/>
      <c r="AD54" s="247"/>
      <c r="AE54" s="247"/>
      <c r="AF54" s="247"/>
      <c r="AG54" s="247"/>
      <c r="AH54" s="33"/>
    </row>
    <row r="55" spans="1:34" ht="30" customHeight="1" x14ac:dyDescent="0.35">
      <c r="C55" s="282" t="s">
        <v>76</v>
      </c>
      <c r="Q55" s="277"/>
      <c r="R55" s="340"/>
      <c r="S55" s="340"/>
      <c r="T55" s="340"/>
      <c r="U55" s="340"/>
      <c r="V55" s="282" t="s">
        <v>509</v>
      </c>
      <c r="AH55" s="33"/>
    </row>
    <row r="56" spans="1:34" ht="17.100000000000001" customHeight="1" x14ac:dyDescent="0.35"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47"/>
      <c r="AG56" s="247"/>
      <c r="AH56" s="33"/>
    </row>
    <row r="57" spans="1:34" ht="30" customHeight="1" thickBot="1" x14ac:dyDescent="0.4">
      <c r="A57" s="293"/>
      <c r="B57" s="294"/>
      <c r="C57" s="295"/>
      <c r="D57" s="295"/>
      <c r="E57" s="295"/>
      <c r="F57" s="295"/>
      <c r="G57" s="295"/>
      <c r="H57" s="295"/>
      <c r="I57" s="296"/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7"/>
      <c r="AA57" s="297"/>
      <c r="AB57" s="296"/>
      <c r="AC57" s="296"/>
      <c r="AD57" s="128"/>
      <c r="AE57" s="296"/>
      <c r="AF57" s="296"/>
      <c r="AG57" s="298"/>
      <c r="AH57" s="299"/>
    </row>
    <row r="58" spans="1:34" ht="30.75" customHeight="1" x14ac:dyDescent="0.35">
      <c r="A58" s="110" t="s">
        <v>77</v>
      </c>
      <c r="AG58" s="311">
        <v>1</v>
      </c>
      <c r="AH58" s="311"/>
    </row>
    <row r="59" spans="1:34" ht="30" customHeight="1" thickBot="1" x14ac:dyDescent="0.4">
      <c r="A59" s="325" t="s">
        <v>78</v>
      </c>
      <c r="B59" s="325"/>
      <c r="C59" s="325"/>
      <c r="D59" s="325"/>
      <c r="E59" s="325"/>
      <c r="F59" s="325"/>
      <c r="G59" s="325"/>
      <c r="H59" s="325"/>
      <c r="I59" s="325"/>
      <c r="J59" s="325"/>
      <c r="K59" s="325"/>
      <c r="L59" s="325"/>
      <c r="M59" s="325"/>
      <c r="N59" s="325"/>
      <c r="O59" s="325"/>
      <c r="P59" s="325"/>
      <c r="Q59" s="325"/>
      <c r="R59" s="325"/>
      <c r="S59" s="325"/>
      <c r="T59" s="325"/>
      <c r="U59" s="325"/>
      <c r="V59" s="325"/>
      <c r="W59" s="325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</row>
    <row r="60" spans="1:34" ht="11.25" customHeight="1" x14ac:dyDescent="0.35">
      <c r="AG60" s="254"/>
    </row>
    <row r="61" spans="1:34" x14ac:dyDescent="0.35">
      <c r="A61" s="10" t="s">
        <v>79</v>
      </c>
    </row>
    <row r="62" spans="1:34" x14ac:dyDescent="0.35">
      <c r="H62" s="254" t="s">
        <v>80</v>
      </c>
      <c r="I62" s="315"/>
      <c r="J62" s="315"/>
      <c r="K62" s="315"/>
      <c r="L62" s="315"/>
      <c r="M62" s="315"/>
      <c r="N62" s="315"/>
      <c r="O62" s="315"/>
      <c r="P62" s="315"/>
      <c r="Q62" s="315"/>
      <c r="R62" s="315"/>
      <c r="S62" s="315"/>
      <c r="T62" s="315"/>
      <c r="U62" s="315"/>
      <c r="V62" s="315"/>
      <c r="W62" s="315"/>
      <c r="X62" s="315"/>
      <c r="Y62" s="315"/>
      <c r="Z62" s="315"/>
      <c r="AA62" s="315"/>
      <c r="AB62" s="315"/>
      <c r="AC62" s="315"/>
      <c r="AD62" s="315"/>
      <c r="AE62" s="315"/>
      <c r="AF62" s="315"/>
      <c r="AG62" s="315"/>
    </row>
    <row r="63" spans="1:34" x14ac:dyDescent="0.35">
      <c r="A63" s="112"/>
      <c r="B63" s="113"/>
      <c r="C63" s="33"/>
      <c r="D63" s="33"/>
      <c r="E63" s="33"/>
      <c r="F63" s="33"/>
      <c r="G63" s="33"/>
      <c r="H63" s="114"/>
      <c r="I63" s="335" t="s">
        <v>81</v>
      </c>
      <c r="J63" s="335"/>
      <c r="K63" s="335"/>
      <c r="L63" s="335"/>
      <c r="M63" s="335"/>
      <c r="N63" s="335"/>
      <c r="O63" s="335"/>
      <c r="P63" s="335"/>
      <c r="Q63" s="335"/>
      <c r="R63" s="335"/>
      <c r="S63" s="335"/>
      <c r="T63" s="335"/>
      <c r="U63" s="335"/>
      <c r="V63" s="335"/>
      <c r="W63" s="335"/>
      <c r="X63" s="335"/>
      <c r="Y63" s="335"/>
      <c r="Z63" s="335"/>
      <c r="AA63" s="335"/>
      <c r="AB63" s="335"/>
      <c r="AC63" s="335"/>
      <c r="AD63" s="335"/>
      <c r="AE63" s="335"/>
      <c r="AF63" s="335"/>
      <c r="AG63" s="335"/>
    </row>
    <row r="64" spans="1:34" x14ac:dyDescent="0.35">
      <c r="A64" s="112"/>
      <c r="B64" s="33"/>
      <c r="C64" s="33"/>
      <c r="E64" s="33"/>
      <c r="F64" s="33"/>
      <c r="G64" s="33"/>
      <c r="H64" s="114"/>
      <c r="I64" s="315"/>
      <c r="J64" s="315"/>
      <c r="K64" s="315"/>
      <c r="L64" s="315"/>
      <c r="M64" s="315"/>
      <c r="N64" s="315"/>
      <c r="O64" s="315"/>
      <c r="P64" s="315"/>
      <c r="Q64" s="315"/>
      <c r="R64" s="315"/>
      <c r="S64" s="315"/>
      <c r="T64" s="315"/>
      <c r="U64" s="315"/>
      <c r="V64" s="315"/>
      <c r="W64" s="315"/>
      <c r="X64" s="315"/>
      <c r="Y64" s="315"/>
      <c r="Z64" s="315"/>
      <c r="AA64" s="315"/>
      <c r="AB64" s="315"/>
      <c r="AC64" s="315"/>
      <c r="AD64" s="315"/>
      <c r="AE64" s="315"/>
      <c r="AF64" s="315"/>
      <c r="AG64" s="315"/>
    </row>
    <row r="65" spans="1:33" x14ac:dyDescent="0.35">
      <c r="H65" s="115"/>
      <c r="I65" s="312" t="s">
        <v>82</v>
      </c>
      <c r="J65" s="312"/>
      <c r="K65" s="312"/>
      <c r="L65" s="312"/>
      <c r="M65" s="312"/>
      <c r="N65" s="312"/>
      <c r="O65" s="312"/>
      <c r="P65" s="312"/>
      <c r="Q65" s="312"/>
      <c r="R65" s="312"/>
      <c r="S65" s="312"/>
      <c r="T65" s="312"/>
      <c r="U65" s="312"/>
      <c r="V65" s="312"/>
      <c r="W65" s="312"/>
      <c r="X65" s="312"/>
      <c r="Y65" s="312"/>
      <c r="Z65" s="312"/>
      <c r="AA65" s="312"/>
      <c r="AB65" s="312"/>
      <c r="AC65" s="312"/>
      <c r="AD65" s="312"/>
      <c r="AE65" s="312"/>
      <c r="AF65" s="312"/>
      <c r="AG65" s="312"/>
    </row>
    <row r="66" spans="1:33" x14ac:dyDescent="0.35">
      <c r="A66" s="112"/>
      <c r="B66" s="113"/>
      <c r="C66" s="33"/>
      <c r="D66" s="33"/>
      <c r="E66" s="33"/>
      <c r="F66" s="33"/>
      <c r="G66" s="33"/>
      <c r="H66" s="114"/>
      <c r="I66" s="315"/>
      <c r="J66" s="315"/>
      <c r="K66" s="315"/>
      <c r="L66" s="315"/>
      <c r="M66" s="315"/>
      <c r="N66" s="315"/>
      <c r="O66" s="315"/>
      <c r="P66" s="315"/>
      <c r="Q66" s="315"/>
      <c r="R66" s="315"/>
      <c r="S66" s="315"/>
      <c r="T66" s="315"/>
      <c r="U66" s="315"/>
      <c r="V66" s="315"/>
      <c r="W66" s="315"/>
      <c r="X66" s="315"/>
      <c r="Y66" s="315"/>
      <c r="Z66" s="315"/>
      <c r="AA66" s="315"/>
      <c r="AB66" s="315"/>
      <c r="AC66" s="315"/>
      <c r="AD66" s="315"/>
      <c r="AE66" s="315"/>
      <c r="AF66" s="315"/>
      <c r="AG66" s="315"/>
    </row>
    <row r="67" spans="1:33" x14ac:dyDescent="0.35">
      <c r="A67" s="112"/>
      <c r="B67" s="113"/>
      <c r="C67" s="33"/>
      <c r="D67" s="33"/>
      <c r="E67" s="33"/>
      <c r="F67" s="33"/>
      <c r="G67" s="33"/>
      <c r="H67" s="114"/>
      <c r="I67" s="312" t="s">
        <v>83</v>
      </c>
      <c r="J67" s="312"/>
      <c r="K67" s="312"/>
      <c r="L67" s="312"/>
      <c r="M67" s="312"/>
      <c r="N67" s="312"/>
      <c r="O67" s="312"/>
      <c r="P67" s="312"/>
      <c r="Q67" s="312"/>
      <c r="R67" s="312"/>
      <c r="S67" s="312"/>
      <c r="T67" s="312"/>
      <c r="U67" s="312"/>
      <c r="V67" s="312"/>
      <c r="W67" s="312"/>
      <c r="X67" s="312"/>
      <c r="Y67" s="312"/>
      <c r="Z67" s="312"/>
      <c r="AA67" s="312"/>
      <c r="AB67" s="312"/>
      <c r="AC67" s="312"/>
      <c r="AD67" s="312"/>
      <c r="AE67" s="312"/>
      <c r="AF67" s="312"/>
      <c r="AG67" s="312"/>
    </row>
    <row r="68" spans="1:33" x14ac:dyDescent="0.35">
      <c r="I68" s="315"/>
      <c r="J68" s="315"/>
      <c r="K68" s="315"/>
      <c r="L68" s="315"/>
      <c r="M68" s="315"/>
      <c r="N68" s="315"/>
      <c r="O68" s="315"/>
      <c r="P68" s="315"/>
      <c r="Q68" s="315"/>
      <c r="R68" s="315"/>
      <c r="S68" s="315"/>
      <c r="T68" s="315"/>
      <c r="U68" s="315"/>
      <c r="V68" s="315"/>
      <c r="W68" s="315"/>
      <c r="X68" s="315"/>
      <c r="Y68" s="315"/>
      <c r="Z68" s="315"/>
      <c r="AA68" s="315"/>
      <c r="AB68" s="315"/>
      <c r="AC68" s="315"/>
      <c r="AD68" s="315"/>
      <c r="AE68" s="315"/>
      <c r="AF68" s="315"/>
      <c r="AG68" s="315"/>
    </row>
    <row r="69" spans="1:33" x14ac:dyDescent="0.35">
      <c r="I69" s="312" t="s">
        <v>82</v>
      </c>
      <c r="J69" s="312"/>
      <c r="K69" s="312"/>
      <c r="L69" s="312"/>
      <c r="M69" s="312"/>
      <c r="N69" s="312"/>
      <c r="O69" s="312"/>
      <c r="P69" s="312"/>
      <c r="Q69" s="312"/>
      <c r="R69" s="312"/>
      <c r="S69" s="312"/>
      <c r="T69" s="312"/>
      <c r="U69" s="312"/>
      <c r="V69" s="312"/>
      <c r="W69" s="312"/>
      <c r="X69" s="312"/>
      <c r="Y69" s="312"/>
      <c r="Z69" s="312"/>
      <c r="AA69" s="312"/>
      <c r="AB69" s="312"/>
      <c r="AC69" s="312"/>
      <c r="AD69" s="312"/>
      <c r="AE69" s="312"/>
      <c r="AF69" s="312"/>
      <c r="AG69" s="312"/>
    </row>
    <row r="70" spans="1:33" x14ac:dyDescent="0.35">
      <c r="I70" s="315"/>
      <c r="J70" s="315"/>
      <c r="K70" s="315"/>
      <c r="L70" s="315"/>
      <c r="M70" s="315"/>
      <c r="N70" s="315"/>
      <c r="O70" s="315"/>
      <c r="P70" s="315"/>
      <c r="Q70" s="315"/>
      <c r="R70" s="315"/>
      <c r="S70" s="315"/>
      <c r="T70" s="315"/>
      <c r="U70" s="315"/>
      <c r="V70" s="315"/>
      <c r="W70" s="315"/>
      <c r="X70" s="315"/>
      <c r="Y70" s="315"/>
      <c r="Z70" s="315"/>
      <c r="AA70" s="315"/>
      <c r="AB70" s="315"/>
      <c r="AC70" s="315"/>
      <c r="AD70" s="315"/>
      <c r="AE70" s="315"/>
      <c r="AF70" s="315"/>
      <c r="AG70" s="315"/>
    </row>
    <row r="71" spans="1:33" x14ac:dyDescent="0.35">
      <c r="I71" s="312" t="s">
        <v>84</v>
      </c>
      <c r="J71" s="312"/>
      <c r="K71" s="312"/>
      <c r="L71" s="312"/>
      <c r="M71" s="312"/>
      <c r="N71" s="312"/>
      <c r="O71" s="312"/>
      <c r="P71" s="312"/>
      <c r="Q71" s="312"/>
      <c r="R71" s="312"/>
      <c r="S71" s="312"/>
      <c r="T71" s="312"/>
      <c r="U71" s="312"/>
      <c r="V71" s="312"/>
      <c r="W71" s="312"/>
      <c r="X71" s="312"/>
      <c r="Y71" s="312"/>
      <c r="Z71" s="312"/>
      <c r="AA71" s="312"/>
      <c r="AB71" s="312"/>
      <c r="AC71" s="312"/>
      <c r="AD71" s="312"/>
      <c r="AE71" s="312"/>
      <c r="AF71" s="312"/>
      <c r="AG71" s="312"/>
    </row>
    <row r="72" spans="1:33" x14ac:dyDescent="0.35">
      <c r="I72" s="315"/>
      <c r="J72" s="315"/>
      <c r="K72" s="315"/>
      <c r="L72" s="315"/>
      <c r="M72" s="315"/>
      <c r="N72" s="315"/>
      <c r="O72" s="315"/>
      <c r="P72" s="315"/>
      <c r="Q72" s="315"/>
      <c r="R72" s="315"/>
      <c r="S72" s="315"/>
      <c r="T72" s="315"/>
      <c r="U72" s="315"/>
      <c r="V72" s="315"/>
      <c r="W72" s="315"/>
      <c r="X72" s="315"/>
      <c r="Y72" s="315"/>
      <c r="Z72" s="315"/>
      <c r="AA72" s="315"/>
      <c r="AB72" s="315"/>
      <c r="AC72" s="315"/>
      <c r="AD72" s="315"/>
      <c r="AE72" s="315"/>
      <c r="AF72" s="315"/>
      <c r="AG72" s="315"/>
    </row>
    <row r="73" spans="1:33" x14ac:dyDescent="0.35">
      <c r="I73" s="312" t="s">
        <v>85</v>
      </c>
      <c r="J73" s="312"/>
      <c r="K73" s="312"/>
      <c r="L73" s="312"/>
      <c r="M73" s="312"/>
      <c r="N73" s="312"/>
      <c r="O73" s="312"/>
      <c r="P73" s="312"/>
      <c r="Q73" s="312"/>
      <c r="R73" s="312"/>
      <c r="S73" s="312"/>
      <c r="T73" s="312"/>
      <c r="U73" s="312"/>
      <c r="V73" s="312"/>
      <c r="W73" s="312"/>
      <c r="X73" s="312"/>
      <c r="Y73" s="312"/>
      <c r="Z73" s="312"/>
      <c r="AA73" s="312"/>
      <c r="AB73" s="312"/>
      <c r="AC73" s="312"/>
      <c r="AD73" s="312"/>
      <c r="AE73" s="312"/>
      <c r="AF73" s="312"/>
      <c r="AG73" s="312"/>
    </row>
    <row r="74" spans="1:33" x14ac:dyDescent="0.35">
      <c r="I74" s="316"/>
      <c r="J74" s="316"/>
      <c r="K74" s="316"/>
      <c r="L74" s="316"/>
      <c r="M74" s="316"/>
      <c r="O74" s="317"/>
      <c r="P74" s="317"/>
      <c r="Q74" s="317"/>
      <c r="R74" s="317"/>
      <c r="S74" s="317"/>
      <c r="U74" s="318"/>
      <c r="V74" s="318"/>
      <c r="W74" s="318"/>
      <c r="X74" s="318"/>
      <c r="Y74" s="318"/>
      <c r="Z74" s="318"/>
      <c r="AA74" s="318"/>
      <c r="AB74" s="318"/>
      <c r="AC74" s="318"/>
      <c r="AD74" s="318"/>
      <c r="AE74" s="318"/>
      <c r="AF74" s="318"/>
      <c r="AG74" s="318"/>
    </row>
    <row r="75" spans="1:33" x14ac:dyDescent="0.35">
      <c r="I75" s="312" t="s">
        <v>86</v>
      </c>
      <c r="J75" s="312"/>
      <c r="K75" s="312"/>
      <c r="L75" s="312"/>
      <c r="M75" s="312"/>
      <c r="O75" s="313"/>
      <c r="P75" s="313"/>
      <c r="Q75" s="313"/>
      <c r="R75" s="313"/>
      <c r="S75" s="313"/>
      <c r="U75" s="312" t="s">
        <v>87</v>
      </c>
      <c r="V75" s="312"/>
      <c r="W75" s="312"/>
      <c r="X75" s="312"/>
      <c r="Y75" s="312"/>
      <c r="Z75" s="312"/>
      <c r="AA75" s="312"/>
      <c r="AB75" s="312"/>
      <c r="AC75" s="312"/>
      <c r="AD75" s="312"/>
      <c r="AE75" s="312"/>
      <c r="AF75" s="312"/>
      <c r="AG75" s="312"/>
    </row>
    <row r="76" spans="1:33" x14ac:dyDescent="0.35"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</row>
    <row r="77" spans="1:33" x14ac:dyDescent="0.35">
      <c r="I77" s="116"/>
      <c r="J77" s="105" t="s">
        <v>88</v>
      </c>
      <c r="K77" s="105"/>
      <c r="L77" s="116"/>
      <c r="M77" s="105" t="s">
        <v>89</v>
      </c>
      <c r="N77" s="105"/>
      <c r="O77" s="116"/>
      <c r="P77" s="105" t="s">
        <v>90</v>
      </c>
      <c r="Q77" s="105"/>
      <c r="R77" s="105"/>
      <c r="S77" s="287"/>
      <c r="T77" s="105" t="s">
        <v>91</v>
      </c>
      <c r="U77" s="105"/>
      <c r="V77" s="116"/>
      <c r="W77" s="105" t="s">
        <v>92</v>
      </c>
      <c r="X77" s="105"/>
      <c r="Y77" s="116"/>
      <c r="Z77" s="334" t="s">
        <v>93</v>
      </c>
      <c r="AA77" s="334"/>
      <c r="AB77" s="287"/>
      <c r="AC77" s="105" t="s">
        <v>94</v>
      </c>
      <c r="AE77" s="116"/>
      <c r="AF77" s="105" t="s">
        <v>95</v>
      </c>
      <c r="AG77" s="117"/>
    </row>
    <row r="78" spans="1:33" ht="10.5" customHeight="1" x14ac:dyDescent="0.35"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</row>
    <row r="79" spans="1:33" x14ac:dyDescent="0.35">
      <c r="B79" s="8"/>
      <c r="I79" s="105" t="s">
        <v>96</v>
      </c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</row>
    <row r="80" spans="1:33" x14ac:dyDescent="0.35">
      <c r="I80" s="105" t="s">
        <v>97</v>
      </c>
      <c r="J80" s="105"/>
      <c r="K80" s="105"/>
      <c r="L80" s="105"/>
      <c r="M80" s="105"/>
      <c r="N80" s="105"/>
      <c r="O80" s="105"/>
      <c r="P80" s="321"/>
      <c r="Q80" s="321"/>
      <c r="R80" s="105" t="s">
        <v>51</v>
      </c>
      <c r="S80" s="105"/>
      <c r="T80" s="321"/>
      <c r="U80" s="321"/>
      <c r="V80" s="105" t="s">
        <v>52</v>
      </c>
      <c r="W80" s="105"/>
      <c r="X80" s="105"/>
      <c r="Y80" s="105"/>
      <c r="Z80" s="105"/>
      <c r="AA80" s="105"/>
      <c r="AB80" s="105"/>
      <c r="AC80" s="105"/>
      <c r="AD80" s="105"/>
      <c r="AE80" s="105"/>
    </row>
    <row r="81" spans="1:33" ht="8.25" customHeight="1" x14ac:dyDescent="0.35"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</row>
    <row r="82" spans="1:33" x14ac:dyDescent="0.35">
      <c r="I82" s="105"/>
      <c r="J82" s="105"/>
      <c r="K82" s="105" t="s">
        <v>98</v>
      </c>
      <c r="L82" s="105"/>
      <c r="M82" s="105"/>
      <c r="N82" s="105" t="s">
        <v>99</v>
      </c>
      <c r="O82" s="105"/>
      <c r="P82" s="321"/>
      <c r="Q82" s="321"/>
      <c r="R82" s="321"/>
      <c r="S82" s="321"/>
      <c r="T82" s="321"/>
      <c r="U82" s="321"/>
      <c r="V82" s="321"/>
      <c r="W82" s="321"/>
      <c r="X82" s="321"/>
      <c r="Y82" s="321"/>
      <c r="Z82" s="321"/>
      <c r="AA82" s="321"/>
      <c r="AB82" s="321"/>
      <c r="AC82" s="321"/>
      <c r="AD82" s="321"/>
      <c r="AE82" s="321"/>
      <c r="AF82" s="321"/>
    </row>
    <row r="83" spans="1:33" x14ac:dyDescent="0.35">
      <c r="I83" s="105"/>
      <c r="J83" s="105"/>
      <c r="K83" s="105"/>
      <c r="L83" s="105"/>
      <c r="M83" s="105"/>
      <c r="N83" s="105" t="s">
        <v>100</v>
      </c>
      <c r="O83" s="105"/>
      <c r="P83" s="105"/>
      <c r="Q83" s="105"/>
      <c r="R83" s="326"/>
      <c r="S83" s="326"/>
      <c r="T83" s="326"/>
      <c r="U83" s="326"/>
      <c r="V83" s="326"/>
      <c r="W83" s="326"/>
      <c r="X83" s="326"/>
      <c r="Y83" s="326"/>
      <c r="Z83" s="326"/>
      <c r="AA83" s="326"/>
      <c r="AB83" s="326"/>
      <c r="AC83" s="326"/>
      <c r="AD83" s="326"/>
      <c r="AE83" s="326"/>
      <c r="AF83" s="326"/>
    </row>
    <row r="84" spans="1:33" ht="15" customHeight="1" x14ac:dyDescent="0.35"/>
    <row r="85" spans="1:33" x14ac:dyDescent="0.35">
      <c r="H85" s="254" t="s">
        <v>101</v>
      </c>
      <c r="I85" s="315"/>
      <c r="J85" s="315"/>
      <c r="K85" s="315"/>
      <c r="L85" s="315"/>
      <c r="M85" s="315"/>
      <c r="N85" s="315"/>
      <c r="O85" s="315"/>
      <c r="P85" s="315"/>
      <c r="Q85" s="315"/>
      <c r="R85" s="315"/>
      <c r="S85" s="315"/>
      <c r="T85" s="315"/>
      <c r="U85" s="315"/>
      <c r="V85" s="315"/>
      <c r="W85" s="315"/>
      <c r="X85" s="315"/>
      <c r="Y85" s="315"/>
      <c r="Z85" s="315"/>
      <c r="AA85" s="315"/>
      <c r="AB85" s="315"/>
      <c r="AC85" s="315"/>
      <c r="AD85" s="315"/>
      <c r="AE85" s="315"/>
      <c r="AF85" s="315"/>
      <c r="AG85" s="315"/>
    </row>
    <row r="86" spans="1:33" x14ac:dyDescent="0.35">
      <c r="A86" s="112"/>
      <c r="B86" s="113"/>
      <c r="C86" s="33"/>
      <c r="D86" s="33"/>
      <c r="E86" s="33"/>
      <c r="F86" s="33"/>
      <c r="G86" s="33"/>
      <c r="H86" s="114"/>
      <c r="I86" s="312" t="s">
        <v>102</v>
      </c>
      <c r="J86" s="312"/>
      <c r="K86" s="312"/>
      <c r="L86" s="312"/>
      <c r="M86" s="312"/>
      <c r="N86" s="312"/>
      <c r="O86" s="312"/>
      <c r="P86" s="312"/>
      <c r="Q86" s="312"/>
      <c r="R86" s="312"/>
      <c r="S86" s="312"/>
      <c r="T86" s="312"/>
      <c r="U86" s="312"/>
      <c r="V86" s="312"/>
      <c r="W86" s="312"/>
      <c r="X86" s="312"/>
      <c r="Y86" s="312"/>
      <c r="Z86" s="312"/>
      <c r="AA86" s="312"/>
      <c r="AB86" s="312"/>
      <c r="AC86" s="312"/>
      <c r="AD86" s="312"/>
      <c r="AE86" s="312"/>
      <c r="AF86" s="312"/>
      <c r="AG86" s="312"/>
    </row>
    <row r="87" spans="1:33" x14ac:dyDescent="0.35">
      <c r="A87" s="112"/>
      <c r="B87" s="33"/>
      <c r="C87" s="33"/>
      <c r="E87" s="33"/>
      <c r="F87" s="33"/>
      <c r="G87" s="33"/>
      <c r="H87" s="114"/>
      <c r="I87" s="315"/>
      <c r="J87" s="315"/>
      <c r="K87" s="315"/>
      <c r="L87" s="315"/>
      <c r="M87" s="315"/>
      <c r="N87" s="315"/>
      <c r="O87" s="315"/>
      <c r="P87" s="315"/>
      <c r="Q87" s="315"/>
      <c r="R87" s="315"/>
      <c r="S87" s="315"/>
      <c r="T87" s="315"/>
      <c r="U87" s="315"/>
      <c r="V87" s="315"/>
      <c r="W87" s="315"/>
      <c r="X87" s="315"/>
      <c r="Y87" s="315"/>
      <c r="Z87" s="315"/>
      <c r="AA87" s="315"/>
      <c r="AB87" s="315"/>
      <c r="AC87" s="315"/>
      <c r="AD87" s="315"/>
      <c r="AE87" s="315"/>
      <c r="AF87" s="315"/>
      <c r="AG87" s="315"/>
    </row>
    <row r="88" spans="1:33" x14ac:dyDescent="0.35">
      <c r="H88" s="115"/>
      <c r="I88" s="312" t="s">
        <v>82</v>
      </c>
      <c r="J88" s="312"/>
      <c r="K88" s="312"/>
      <c r="L88" s="312"/>
      <c r="M88" s="312"/>
      <c r="N88" s="312"/>
      <c r="O88" s="312"/>
      <c r="P88" s="312"/>
      <c r="Q88" s="312"/>
      <c r="R88" s="312"/>
      <c r="S88" s="312"/>
      <c r="T88" s="312"/>
      <c r="U88" s="312"/>
      <c r="V88" s="312"/>
      <c r="W88" s="312"/>
      <c r="X88" s="312"/>
      <c r="Y88" s="312"/>
      <c r="Z88" s="312"/>
      <c r="AA88" s="312"/>
      <c r="AB88" s="312"/>
      <c r="AC88" s="312"/>
      <c r="AD88" s="312"/>
      <c r="AE88" s="312"/>
      <c r="AF88" s="312"/>
      <c r="AG88" s="312"/>
    </row>
    <row r="89" spans="1:33" x14ac:dyDescent="0.35">
      <c r="A89" s="112"/>
      <c r="H89" s="115"/>
      <c r="I89" s="315"/>
      <c r="J89" s="315"/>
      <c r="K89" s="315"/>
      <c r="L89" s="315"/>
      <c r="M89" s="315"/>
      <c r="N89" s="315"/>
      <c r="O89" s="315"/>
      <c r="P89" s="315"/>
      <c r="Q89" s="315"/>
      <c r="R89" s="315"/>
      <c r="S89" s="315"/>
      <c r="T89" s="315"/>
      <c r="U89" s="315"/>
      <c r="V89" s="315"/>
      <c r="W89" s="315"/>
      <c r="X89" s="315"/>
      <c r="Y89" s="315"/>
      <c r="Z89" s="315"/>
      <c r="AA89" s="315"/>
      <c r="AB89" s="315"/>
      <c r="AC89" s="315"/>
      <c r="AD89" s="315"/>
      <c r="AE89" s="315"/>
      <c r="AF89" s="315"/>
      <c r="AG89" s="315"/>
    </row>
    <row r="90" spans="1:33" x14ac:dyDescent="0.35">
      <c r="A90" s="112"/>
      <c r="H90" s="115"/>
      <c r="I90" s="312" t="s">
        <v>83</v>
      </c>
      <c r="J90" s="312"/>
      <c r="K90" s="312"/>
      <c r="L90" s="312"/>
      <c r="M90" s="312"/>
      <c r="N90" s="312"/>
      <c r="O90" s="312"/>
      <c r="P90" s="312"/>
      <c r="Q90" s="312"/>
      <c r="R90" s="312"/>
      <c r="S90" s="312"/>
      <c r="T90" s="312"/>
      <c r="U90" s="312"/>
      <c r="V90" s="312"/>
      <c r="W90" s="312"/>
      <c r="X90" s="312"/>
      <c r="Y90" s="312"/>
      <c r="Z90" s="312"/>
      <c r="AA90" s="312"/>
      <c r="AB90" s="312"/>
      <c r="AC90" s="312"/>
      <c r="AD90" s="312"/>
      <c r="AE90" s="312"/>
      <c r="AF90" s="312"/>
      <c r="AG90" s="312"/>
    </row>
    <row r="91" spans="1:33" x14ac:dyDescent="0.35">
      <c r="I91" s="315"/>
      <c r="J91" s="315"/>
      <c r="K91" s="315"/>
      <c r="L91" s="315"/>
      <c r="M91" s="315"/>
      <c r="N91" s="315"/>
      <c r="O91" s="315"/>
      <c r="P91" s="315"/>
      <c r="Q91" s="315"/>
      <c r="R91" s="315"/>
      <c r="S91" s="315"/>
      <c r="T91" s="315"/>
      <c r="U91" s="315"/>
      <c r="V91" s="315"/>
      <c r="W91" s="315"/>
      <c r="X91" s="315"/>
      <c r="Y91" s="315"/>
      <c r="Z91" s="315"/>
      <c r="AA91" s="315"/>
      <c r="AB91" s="315"/>
      <c r="AC91" s="315"/>
      <c r="AD91" s="315"/>
      <c r="AE91" s="315"/>
      <c r="AF91" s="315"/>
      <c r="AG91" s="315"/>
    </row>
    <row r="92" spans="1:33" x14ac:dyDescent="0.35">
      <c r="I92" s="312" t="s">
        <v>82</v>
      </c>
      <c r="J92" s="312"/>
      <c r="K92" s="312"/>
      <c r="L92" s="312"/>
      <c r="M92" s="312"/>
      <c r="N92" s="312"/>
      <c r="O92" s="312"/>
      <c r="P92" s="312"/>
      <c r="Q92" s="312"/>
      <c r="R92" s="312"/>
      <c r="S92" s="312"/>
      <c r="T92" s="312"/>
      <c r="U92" s="312"/>
      <c r="V92" s="312"/>
      <c r="W92" s="312"/>
      <c r="X92" s="312"/>
      <c r="Y92" s="312"/>
      <c r="Z92" s="312"/>
      <c r="AA92" s="312"/>
      <c r="AB92" s="312"/>
      <c r="AC92" s="312"/>
      <c r="AD92" s="312"/>
      <c r="AE92" s="312"/>
      <c r="AF92" s="312"/>
      <c r="AG92" s="312"/>
    </row>
    <row r="93" spans="1:33" x14ac:dyDescent="0.35"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315"/>
      <c r="T93" s="315"/>
      <c r="U93" s="315"/>
      <c r="V93" s="315"/>
      <c r="W93" s="315"/>
      <c r="X93" s="315"/>
      <c r="Y93" s="315"/>
      <c r="Z93" s="315"/>
      <c r="AA93" s="315"/>
      <c r="AB93" s="315"/>
      <c r="AC93" s="315"/>
      <c r="AD93" s="315"/>
      <c r="AE93" s="315"/>
      <c r="AF93" s="315"/>
      <c r="AG93" s="315"/>
    </row>
    <row r="94" spans="1:33" x14ac:dyDescent="0.35">
      <c r="I94" s="312" t="s">
        <v>84</v>
      </c>
      <c r="J94" s="312"/>
      <c r="K94" s="312"/>
      <c r="L94" s="312"/>
      <c r="M94" s="312"/>
      <c r="N94" s="312"/>
      <c r="O94" s="312"/>
      <c r="P94" s="312"/>
      <c r="Q94" s="312"/>
      <c r="R94" s="312"/>
      <c r="S94" s="312"/>
      <c r="T94" s="312"/>
      <c r="U94" s="312"/>
      <c r="V94" s="312"/>
      <c r="W94" s="312"/>
      <c r="X94" s="312"/>
      <c r="Y94" s="312"/>
      <c r="Z94" s="312"/>
      <c r="AA94" s="312"/>
      <c r="AB94" s="312"/>
      <c r="AC94" s="312"/>
      <c r="AD94" s="312"/>
      <c r="AE94" s="312"/>
      <c r="AF94" s="312"/>
      <c r="AG94" s="312"/>
    </row>
    <row r="95" spans="1:33" x14ac:dyDescent="0.35">
      <c r="I95" s="315"/>
      <c r="J95" s="315"/>
      <c r="K95" s="315"/>
      <c r="L95" s="315"/>
      <c r="M95" s="315"/>
      <c r="N95" s="315"/>
      <c r="O95" s="315"/>
      <c r="P95" s="315"/>
      <c r="Q95" s="315"/>
      <c r="R95" s="315"/>
      <c r="S95" s="315"/>
      <c r="T95" s="315"/>
      <c r="U95" s="315"/>
      <c r="V95" s="315"/>
      <c r="W95" s="315"/>
      <c r="X95" s="315"/>
      <c r="Y95" s="315"/>
      <c r="Z95" s="315"/>
      <c r="AA95" s="315"/>
      <c r="AB95" s="315"/>
      <c r="AC95" s="315"/>
      <c r="AD95" s="315"/>
      <c r="AE95" s="315"/>
      <c r="AF95" s="315"/>
      <c r="AG95" s="315"/>
    </row>
    <row r="96" spans="1:33" x14ac:dyDescent="0.35">
      <c r="I96" s="312" t="s">
        <v>85</v>
      </c>
      <c r="J96" s="312"/>
      <c r="K96" s="312"/>
      <c r="L96" s="312"/>
      <c r="M96" s="312"/>
      <c r="N96" s="312"/>
      <c r="O96" s="312"/>
      <c r="P96" s="312"/>
      <c r="Q96" s="312"/>
      <c r="R96" s="312"/>
      <c r="S96" s="312"/>
      <c r="T96" s="312"/>
      <c r="U96" s="312"/>
      <c r="V96" s="312"/>
      <c r="W96" s="312"/>
      <c r="X96" s="312"/>
      <c r="Y96" s="312"/>
      <c r="Z96" s="312"/>
      <c r="AA96" s="312"/>
      <c r="AB96" s="312"/>
      <c r="AC96" s="312"/>
      <c r="AD96" s="312"/>
      <c r="AE96" s="312"/>
      <c r="AF96" s="312"/>
      <c r="AG96" s="312"/>
    </row>
    <row r="97" spans="2:34" x14ac:dyDescent="0.35">
      <c r="I97" s="316"/>
      <c r="J97" s="316"/>
      <c r="K97" s="316"/>
      <c r="L97" s="316"/>
      <c r="M97" s="316"/>
      <c r="O97" s="317"/>
      <c r="P97" s="317"/>
      <c r="Q97" s="317"/>
      <c r="R97" s="317"/>
      <c r="S97" s="317"/>
      <c r="U97" s="318"/>
      <c r="V97" s="318"/>
      <c r="W97" s="318"/>
      <c r="X97" s="318"/>
      <c r="Y97" s="318"/>
      <c r="Z97" s="318"/>
      <c r="AA97" s="318"/>
      <c r="AB97" s="318"/>
      <c r="AC97" s="318"/>
      <c r="AD97" s="318"/>
      <c r="AE97" s="318"/>
      <c r="AF97" s="318"/>
      <c r="AG97" s="318"/>
    </row>
    <row r="98" spans="2:34" x14ac:dyDescent="0.35">
      <c r="I98" s="312" t="s">
        <v>86</v>
      </c>
      <c r="J98" s="312"/>
      <c r="K98" s="312"/>
      <c r="L98" s="312"/>
      <c r="M98" s="312"/>
      <c r="O98" s="313"/>
      <c r="P98" s="313"/>
      <c r="Q98" s="313"/>
      <c r="R98" s="313"/>
      <c r="S98" s="313"/>
      <c r="U98" s="312" t="s">
        <v>87</v>
      </c>
      <c r="V98" s="312"/>
      <c r="W98" s="312"/>
      <c r="X98" s="312"/>
      <c r="Y98" s="312"/>
      <c r="Z98" s="312"/>
      <c r="AA98" s="312"/>
      <c r="AB98" s="312"/>
      <c r="AC98" s="312"/>
      <c r="AD98" s="312"/>
      <c r="AE98" s="312"/>
      <c r="AF98" s="312"/>
      <c r="AG98" s="312"/>
    </row>
    <row r="99" spans="2:34" x14ac:dyDescent="0.35"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</row>
    <row r="100" spans="2:34" x14ac:dyDescent="0.35">
      <c r="I100" s="116"/>
      <c r="J100" s="105" t="s">
        <v>88</v>
      </c>
      <c r="K100" s="105"/>
      <c r="L100" s="116"/>
      <c r="M100" s="105" t="s">
        <v>89</v>
      </c>
      <c r="N100" s="105"/>
      <c r="O100" s="116"/>
      <c r="P100" s="105" t="s">
        <v>90</v>
      </c>
      <c r="Q100" s="105"/>
      <c r="R100" s="105"/>
      <c r="S100" s="287"/>
      <c r="T100" s="105" t="s">
        <v>91</v>
      </c>
      <c r="U100" s="105"/>
      <c r="V100" s="116"/>
      <c r="W100" s="105" t="s">
        <v>92</v>
      </c>
      <c r="X100" s="105"/>
      <c r="Y100" s="116"/>
      <c r="Z100" s="334" t="s">
        <v>93</v>
      </c>
      <c r="AA100" s="334"/>
      <c r="AB100" s="287"/>
      <c r="AC100" s="105" t="s">
        <v>94</v>
      </c>
      <c r="AE100" s="116"/>
      <c r="AF100" s="105" t="s">
        <v>95</v>
      </c>
      <c r="AG100" s="117"/>
    </row>
    <row r="101" spans="2:34" ht="10.5" customHeight="1" x14ac:dyDescent="0.35"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</row>
    <row r="102" spans="2:34" x14ac:dyDescent="0.35">
      <c r="B102" s="8"/>
      <c r="I102" s="105" t="s">
        <v>96</v>
      </c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</row>
    <row r="103" spans="2:34" x14ac:dyDescent="0.35">
      <c r="I103" s="105" t="s">
        <v>97</v>
      </c>
      <c r="J103" s="105"/>
      <c r="K103" s="105"/>
      <c r="L103" s="105"/>
      <c r="M103" s="105"/>
      <c r="N103" s="105"/>
      <c r="O103" s="105"/>
      <c r="P103" s="321"/>
      <c r="Q103" s="321"/>
      <c r="R103" s="105" t="s">
        <v>51</v>
      </c>
      <c r="S103" s="105"/>
      <c r="T103" s="321"/>
      <c r="U103" s="321"/>
      <c r="V103" s="105" t="s">
        <v>52</v>
      </c>
      <c r="W103" s="105"/>
      <c r="X103" s="105"/>
      <c r="Y103" s="105"/>
      <c r="Z103" s="105"/>
      <c r="AA103" s="105"/>
      <c r="AB103" s="105"/>
      <c r="AC103" s="105"/>
      <c r="AD103" s="105"/>
      <c r="AE103" s="105"/>
    </row>
    <row r="104" spans="2:34" ht="8.25" customHeight="1" x14ac:dyDescent="0.35"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</row>
    <row r="105" spans="2:34" x14ac:dyDescent="0.35">
      <c r="I105" s="105"/>
      <c r="J105" s="105"/>
      <c r="K105" s="105" t="s">
        <v>98</v>
      </c>
      <c r="L105" s="105"/>
      <c r="M105" s="105"/>
      <c r="N105" s="105" t="s">
        <v>99</v>
      </c>
      <c r="O105" s="105"/>
      <c r="P105" s="321"/>
      <c r="Q105" s="321"/>
      <c r="R105" s="321"/>
      <c r="S105" s="321"/>
      <c r="T105" s="321"/>
      <c r="U105" s="321"/>
      <c r="V105" s="321"/>
      <c r="W105" s="321"/>
      <c r="X105" s="321"/>
      <c r="Y105" s="321"/>
      <c r="Z105" s="321"/>
      <c r="AA105" s="321"/>
      <c r="AB105" s="321"/>
      <c r="AC105" s="321"/>
      <c r="AD105" s="321"/>
      <c r="AE105" s="321"/>
      <c r="AF105" s="321"/>
    </row>
    <row r="106" spans="2:34" x14ac:dyDescent="0.35">
      <c r="I106" s="105"/>
      <c r="J106" s="105"/>
      <c r="K106" s="105"/>
      <c r="L106" s="105"/>
      <c r="M106" s="105"/>
      <c r="N106" s="105" t="s">
        <v>100</v>
      </c>
      <c r="O106" s="105"/>
      <c r="P106" s="105"/>
      <c r="Q106" s="105"/>
      <c r="R106" s="326"/>
      <c r="S106" s="326"/>
      <c r="T106" s="326"/>
      <c r="U106" s="326"/>
      <c r="V106" s="326"/>
      <c r="W106" s="326"/>
      <c r="X106" s="326"/>
      <c r="Y106" s="326"/>
      <c r="Z106" s="326"/>
      <c r="AA106" s="326"/>
      <c r="AB106" s="326"/>
      <c r="AC106" s="326"/>
      <c r="AD106" s="326"/>
      <c r="AE106" s="326"/>
      <c r="AF106" s="326"/>
    </row>
    <row r="107" spans="2:34" ht="15" customHeight="1" x14ac:dyDescent="0.35"/>
    <row r="108" spans="2:34" ht="23.25" customHeight="1" x14ac:dyDescent="0.35">
      <c r="D108" s="331" t="s">
        <v>103</v>
      </c>
      <c r="E108" s="331"/>
      <c r="F108" s="331"/>
      <c r="G108" s="331"/>
      <c r="H108" s="331"/>
      <c r="I108" s="331"/>
      <c r="J108" s="331"/>
      <c r="K108" s="331"/>
      <c r="L108" s="331"/>
      <c r="M108" s="331"/>
      <c r="N108" s="331"/>
      <c r="O108" s="331"/>
      <c r="P108" s="331"/>
      <c r="Q108" s="331"/>
      <c r="R108" s="331"/>
      <c r="S108" s="331"/>
      <c r="T108" s="331"/>
      <c r="U108" s="331"/>
      <c r="V108" s="331"/>
      <c r="W108" s="331"/>
      <c r="X108" s="331"/>
      <c r="Y108" s="331"/>
      <c r="Z108" s="331"/>
      <c r="AA108" s="331"/>
      <c r="AB108" s="331"/>
      <c r="AC108" s="331"/>
      <c r="AD108" s="331"/>
      <c r="AE108" s="331"/>
      <c r="AF108" s="331"/>
      <c r="AG108" s="331"/>
      <c r="AH108" s="331"/>
    </row>
    <row r="109" spans="2:34" x14ac:dyDescent="0.35">
      <c r="E109" s="12" t="s">
        <v>104</v>
      </c>
      <c r="F109" s="259" t="s">
        <v>105</v>
      </c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  <c r="Y109" s="118"/>
      <c r="Z109" s="118"/>
      <c r="AA109" s="118"/>
      <c r="AB109" s="118"/>
      <c r="AC109" s="107"/>
      <c r="AD109" s="8" t="s">
        <v>51</v>
      </c>
      <c r="AF109" s="107"/>
      <c r="AG109" s="8" t="s">
        <v>52</v>
      </c>
    </row>
    <row r="110" spans="2:34" x14ac:dyDescent="0.35">
      <c r="E110" s="12" t="s">
        <v>106</v>
      </c>
      <c r="F110" s="259" t="s">
        <v>107</v>
      </c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  <c r="AA110" s="118"/>
      <c r="AB110" s="118"/>
      <c r="AC110" s="108"/>
      <c r="AD110" s="8" t="s">
        <v>51</v>
      </c>
      <c r="AF110" s="108"/>
      <c r="AG110" s="8" t="s">
        <v>52</v>
      </c>
    </row>
    <row r="111" spans="2:34" ht="46.5" customHeight="1" x14ac:dyDescent="0.35">
      <c r="E111" s="12"/>
      <c r="F111" s="331" t="s">
        <v>108</v>
      </c>
      <c r="G111" s="331"/>
      <c r="H111" s="331"/>
      <c r="I111" s="331"/>
      <c r="J111" s="331"/>
      <c r="K111" s="331"/>
      <c r="L111" s="331"/>
      <c r="M111" s="331"/>
      <c r="N111" s="331"/>
      <c r="O111" s="331"/>
      <c r="P111" s="331"/>
      <c r="Q111" s="331"/>
      <c r="R111" s="331"/>
      <c r="S111" s="331"/>
      <c r="T111" s="331"/>
      <c r="U111" s="331"/>
      <c r="V111" s="331"/>
      <c r="W111" s="331"/>
      <c r="X111" s="331"/>
      <c r="Y111" s="331"/>
      <c r="Z111" s="331"/>
      <c r="AA111" s="331"/>
      <c r="AB111" s="331"/>
      <c r="AC111" s="108"/>
      <c r="AD111" s="8" t="s">
        <v>51</v>
      </c>
      <c r="AF111" s="108"/>
      <c r="AG111" s="8" t="s">
        <v>52</v>
      </c>
    </row>
    <row r="112" spans="2:34" ht="8.25" customHeight="1" x14ac:dyDescent="0.35">
      <c r="E112" s="12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  <c r="Y112" s="118"/>
      <c r="Z112" s="118"/>
      <c r="AA112" s="118"/>
      <c r="AB112" s="118"/>
    </row>
    <row r="113" spans="1:34" x14ac:dyDescent="0.35">
      <c r="E113" s="12" t="s">
        <v>109</v>
      </c>
      <c r="F113" s="259" t="s">
        <v>110</v>
      </c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  <c r="AA113" s="118"/>
      <c r="AC113" s="107"/>
      <c r="AD113" s="8" t="s">
        <v>51</v>
      </c>
      <c r="AF113" s="107"/>
      <c r="AG113" s="8" t="s">
        <v>52</v>
      </c>
    </row>
    <row r="114" spans="1:34" x14ac:dyDescent="0.35">
      <c r="E114" s="12" t="s">
        <v>111</v>
      </c>
      <c r="F114" s="259" t="s">
        <v>112</v>
      </c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  <c r="AA114" s="118"/>
      <c r="AB114" s="118"/>
      <c r="AC114" s="107"/>
      <c r="AD114" s="8" t="s">
        <v>51</v>
      </c>
      <c r="AF114" s="107"/>
      <c r="AG114" s="8" t="s">
        <v>52</v>
      </c>
    </row>
    <row r="115" spans="1:34" ht="23.25" customHeight="1" x14ac:dyDescent="0.35">
      <c r="E115" s="119" t="s">
        <v>113</v>
      </c>
      <c r="F115" s="332" t="s">
        <v>114</v>
      </c>
      <c r="G115" s="332"/>
      <c r="H115" s="332"/>
      <c r="I115" s="332"/>
      <c r="J115" s="332"/>
      <c r="K115" s="332"/>
      <c r="L115" s="332"/>
      <c r="M115" s="332"/>
      <c r="N115" s="332"/>
      <c r="O115" s="332"/>
      <c r="P115" s="332"/>
      <c r="Q115" s="332"/>
      <c r="R115" s="332"/>
      <c r="S115" s="332"/>
      <c r="T115" s="332"/>
      <c r="U115" s="332"/>
      <c r="V115" s="332"/>
      <c r="W115" s="332"/>
      <c r="X115" s="332"/>
      <c r="Y115" s="332"/>
      <c r="Z115" s="332"/>
      <c r="AA115" s="332"/>
      <c r="AB115" s="332"/>
      <c r="AC115" s="107"/>
      <c r="AD115" s="8" t="s">
        <v>51</v>
      </c>
      <c r="AF115" s="107"/>
      <c r="AG115" s="8" t="s">
        <v>52</v>
      </c>
    </row>
    <row r="116" spans="1:34" s="121" customFormat="1" x14ac:dyDescent="0.25">
      <c r="A116" s="120"/>
      <c r="B116" s="119"/>
      <c r="E116" s="119"/>
      <c r="F116" s="332" t="s">
        <v>115</v>
      </c>
      <c r="G116" s="332"/>
      <c r="H116" s="332"/>
      <c r="I116" s="332"/>
      <c r="J116" s="332"/>
      <c r="K116" s="332"/>
      <c r="L116" s="332"/>
      <c r="M116" s="332"/>
      <c r="N116" s="332"/>
      <c r="O116" s="332"/>
      <c r="P116" s="332"/>
      <c r="Q116" s="332"/>
      <c r="R116" s="332"/>
      <c r="S116" s="332"/>
      <c r="T116" s="332"/>
      <c r="U116" s="332"/>
      <c r="V116" s="332"/>
      <c r="W116" s="332"/>
      <c r="X116" s="332"/>
      <c r="Y116" s="122"/>
      <c r="Z116" s="122"/>
      <c r="AA116" s="122"/>
      <c r="AB116" s="122"/>
    </row>
    <row r="117" spans="1:34" s="121" customFormat="1" x14ac:dyDescent="0.35">
      <c r="A117" s="120"/>
      <c r="B117" s="119"/>
      <c r="E117" s="119" t="s">
        <v>116</v>
      </c>
      <c r="F117" s="333" t="s">
        <v>117</v>
      </c>
      <c r="G117" s="333"/>
      <c r="H117" s="333"/>
      <c r="I117" s="333"/>
      <c r="J117" s="333"/>
      <c r="K117" s="333"/>
      <c r="L117" s="333"/>
      <c r="M117" s="333"/>
      <c r="N117" s="333"/>
      <c r="O117" s="333"/>
      <c r="P117" s="333"/>
      <c r="Q117" s="333"/>
      <c r="R117" s="333"/>
      <c r="S117" s="333"/>
      <c r="T117" s="333"/>
      <c r="U117" s="333"/>
      <c r="V117" s="333"/>
      <c r="W117" s="333"/>
      <c r="X117" s="333"/>
      <c r="Y117" s="333"/>
      <c r="Z117" s="333"/>
      <c r="AA117" s="333"/>
      <c r="AB117" s="333"/>
      <c r="AC117" s="107"/>
      <c r="AD117" s="8" t="s">
        <v>51</v>
      </c>
      <c r="AE117" s="8"/>
      <c r="AF117" s="107"/>
      <c r="AG117" s="8" t="s">
        <v>52</v>
      </c>
    </row>
    <row r="118" spans="1:34" s="121" customFormat="1" x14ac:dyDescent="0.25">
      <c r="A118" s="120"/>
      <c r="B118" s="119"/>
      <c r="E118" s="119"/>
      <c r="F118" s="251" t="s">
        <v>118</v>
      </c>
      <c r="AB118" s="123"/>
    </row>
    <row r="119" spans="1:34" s="121" customFormat="1" ht="24" thickBot="1" x14ac:dyDescent="0.4">
      <c r="A119" s="300"/>
      <c r="B119" s="301"/>
      <c r="C119" s="302"/>
      <c r="D119" s="302"/>
      <c r="E119" s="128" t="s">
        <v>119</v>
      </c>
      <c r="F119" s="302"/>
      <c r="G119" s="302"/>
      <c r="H119" s="302"/>
      <c r="I119" s="302"/>
      <c r="J119" s="302"/>
      <c r="K119" s="302"/>
      <c r="L119" s="302"/>
      <c r="M119" s="302"/>
      <c r="N119" s="302"/>
      <c r="O119" s="302"/>
      <c r="P119" s="302"/>
      <c r="Q119" s="302"/>
      <c r="R119" s="302"/>
      <c r="S119" s="302"/>
      <c r="T119" s="302"/>
      <c r="U119" s="302"/>
      <c r="V119" s="302"/>
      <c r="W119" s="302"/>
      <c r="X119" s="302"/>
      <c r="Y119" s="302"/>
      <c r="Z119" s="302"/>
      <c r="AA119" s="302"/>
      <c r="AB119" s="302"/>
      <c r="AC119" s="302"/>
      <c r="AD119" s="302"/>
      <c r="AE119" s="302"/>
      <c r="AF119" s="302"/>
      <c r="AG119" s="302"/>
      <c r="AH119" s="302"/>
    </row>
    <row r="120" spans="1:34" ht="30" customHeight="1" x14ac:dyDescent="0.35">
      <c r="A120" s="110" t="s">
        <v>77</v>
      </c>
      <c r="AG120" s="311">
        <v>2</v>
      </c>
      <c r="AH120" s="311"/>
    </row>
    <row r="121" spans="1:34" ht="30" customHeight="1" thickBot="1" x14ac:dyDescent="0.4">
      <c r="A121" s="325" t="s">
        <v>78</v>
      </c>
      <c r="B121" s="325"/>
      <c r="C121" s="325"/>
      <c r="D121" s="325"/>
      <c r="E121" s="325"/>
      <c r="F121" s="325"/>
      <c r="G121" s="325"/>
      <c r="H121" s="325"/>
      <c r="I121" s="325"/>
      <c r="J121" s="325"/>
      <c r="K121" s="325"/>
      <c r="L121" s="325"/>
      <c r="M121" s="325"/>
      <c r="N121" s="325"/>
      <c r="O121" s="325"/>
      <c r="P121" s="325"/>
      <c r="Q121" s="325"/>
      <c r="R121" s="325"/>
      <c r="S121" s="325"/>
      <c r="T121" s="325"/>
      <c r="U121" s="325"/>
      <c r="V121" s="325"/>
      <c r="W121" s="325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1"/>
      <c r="AH121" s="111"/>
    </row>
    <row r="122" spans="1:34" ht="9" customHeight="1" x14ac:dyDescent="0.35">
      <c r="A122" s="54"/>
      <c r="B122" s="55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</row>
    <row r="123" spans="1:34" x14ac:dyDescent="0.35">
      <c r="A123" s="10" t="s">
        <v>120</v>
      </c>
    </row>
    <row r="124" spans="1:34" ht="9" customHeight="1" x14ac:dyDescent="0.35">
      <c r="A124" s="9"/>
      <c r="B124" s="10"/>
    </row>
    <row r="125" spans="1:34" x14ac:dyDescent="0.35">
      <c r="H125" s="15" t="s">
        <v>121</v>
      </c>
      <c r="I125" s="315"/>
      <c r="J125" s="315"/>
      <c r="K125" s="315"/>
      <c r="L125" s="315"/>
      <c r="M125" s="315"/>
      <c r="N125" s="315"/>
      <c r="O125" s="315"/>
      <c r="P125" s="315"/>
      <c r="Q125" s="315"/>
      <c r="R125" s="315"/>
      <c r="S125" s="315"/>
      <c r="T125" s="315"/>
      <c r="U125" s="315"/>
      <c r="V125" s="315"/>
      <c r="W125" s="315"/>
      <c r="X125" s="315"/>
      <c r="Y125" s="315"/>
      <c r="Z125" s="315"/>
      <c r="AA125" s="315"/>
      <c r="AB125" s="315"/>
      <c r="AC125" s="315"/>
      <c r="AD125" s="315"/>
      <c r="AE125" s="315"/>
      <c r="AF125" s="315"/>
      <c r="AG125" s="315"/>
    </row>
    <row r="126" spans="1:34" ht="18.75" customHeight="1" x14ac:dyDescent="0.35">
      <c r="H126" s="115" t="s">
        <v>122</v>
      </c>
      <c r="I126" s="312" t="s">
        <v>102</v>
      </c>
      <c r="J126" s="312"/>
      <c r="K126" s="312"/>
      <c r="L126" s="312"/>
      <c r="M126" s="312"/>
      <c r="N126" s="312"/>
      <c r="O126" s="312"/>
      <c r="P126" s="312"/>
      <c r="Q126" s="312"/>
      <c r="R126" s="312"/>
      <c r="S126" s="312"/>
      <c r="T126" s="312"/>
      <c r="U126" s="312"/>
      <c r="V126" s="312"/>
      <c r="W126" s="312"/>
      <c r="X126" s="312"/>
      <c r="Y126" s="312"/>
      <c r="Z126" s="312"/>
      <c r="AA126" s="312"/>
      <c r="AB126" s="312"/>
      <c r="AC126" s="312"/>
      <c r="AD126" s="312"/>
      <c r="AE126" s="312"/>
      <c r="AF126" s="312"/>
      <c r="AG126" s="312"/>
    </row>
    <row r="127" spans="1:34" x14ac:dyDescent="0.35">
      <c r="I127" s="315"/>
      <c r="J127" s="315"/>
      <c r="K127" s="315"/>
      <c r="L127" s="315"/>
      <c r="M127" s="315"/>
      <c r="N127" s="315"/>
      <c r="O127" s="315"/>
      <c r="P127" s="315"/>
      <c r="Q127" s="315"/>
      <c r="R127" s="315"/>
      <c r="S127" s="315"/>
      <c r="T127" s="315"/>
      <c r="U127" s="315"/>
      <c r="V127" s="315"/>
      <c r="W127" s="315"/>
      <c r="X127" s="315"/>
      <c r="Y127" s="315"/>
      <c r="Z127" s="315"/>
      <c r="AA127" s="315"/>
      <c r="AB127" s="315"/>
      <c r="AC127" s="315"/>
      <c r="AD127" s="315"/>
      <c r="AE127" s="315"/>
      <c r="AF127" s="315"/>
      <c r="AG127" s="315"/>
    </row>
    <row r="128" spans="1:34" ht="18.75" customHeight="1" x14ac:dyDescent="0.35">
      <c r="I128" s="312" t="s">
        <v>82</v>
      </c>
      <c r="J128" s="312"/>
      <c r="K128" s="312"/>
      <c r="L128" s="312"/>
      <c r="M128" s="312"/>
      <c r="N128" s="312"/>
      <c r="O128" s="312"/>
      <c r="P128" s="312"/>
      <c r="Q128" s="312"/>
      <c r="R128" s="312"/>
      <c r="S128" s="312"/>
      <c r="T128" s="312"/>
      <c r="U128" s="312"/>
      <c r="V128" s="312"/>
      <c r="W128" s="312"/>
      <c r="X128" s="312"/>
      <c r="Y128" s="312"/>
      <c r="Z128" s="312"/>
      <c r="AA128" s="312"/>
      <c r="AB128" s="312"/>
      <c r="AC128" s="312"/>
      <c r="AD128" s="312"/>
      <c r="AE128" s="312"/>
      <c r="AF128" s="312"/>
      <c r="AG128" s="312"/>
    </row>
    <row r="129" spans="1:33" x14ac:dyDescent="0.35">
      <c r="I129" s="315"/>
      <c r="J129" s="315"/>
      <c r="K129" s="315"/>
      <c r="L129" s="315"/>
      <c r="M129" s="315"/>
      <c r="N129" s="315"/>
      <c r="O129" s="315"/>
      <c r="P129" s="315"/>
      <c r="Q129" s="315"/>
      <c r="R129" s="315"/>
      <c r="S129" s="315"/>
      <c r="T129" s="315"/>
      <c r="U129" s="315"/>
      <c r="V129" s="315"/>
      <c r="W129" s="315"/>
      <c r="X129" s="315"/>
      <c r="Y129" s="315"/>
      <c r="Z129" s="315"/>
      <c r="AA129" s="315"/>
      <c r="AB129" s="315"/>
      <c r="AC129" s="315"/>
      <c r="AD129" s="315"/>
      <c r="AE129" s="315"/>
      <c r="AF129" s="315"/>
      <c r="AG129" s="315"/>
    </row>
    <row r="130" spans="1:33" ht="18.75" customHeight="1" x14ac:dyDescent="0.35">
      <c r="I130" s="312" t="s">
        <v>84</v>
      </c>
      <c r="J130" s="312"/>
      <c r="K130" s="312"/>
      <c r="L130" s="312"/>
      <c r="M130" s="312"/>
      <c r="N130" s="312"/>
      <c r="O130" s="312"/>
      <c r="P130" s="312"/>
      <c r="Q130" s="312"/>
      <c r="R130" s="312"/>
      <c r="S130" s="312"/>
      <c r="T130" s="312"/>
      <c r="U130" s="312"/>
      <c r="V130" s="312"/>
      <c r="W130" s="312"/>
      <c r="X130" s="312"/>
      <c r="Y130" s="312"/>
      <c r="Z130" s="312"/>
      <c r="AA130" s="312"/>
      <c r="AB130" s="312"/>
      <c r="AC130" s="312"/>
      <c r="AD130" s="312"/>
      <c r="AE130" s="312"/>
      <c r="AF130" s="312"/>
      <c r="AG130" s="312"/>
    </row>
    <row r="131" spans="1:33" x14ac:dyDescent="0.35">
      <c r="I131" s="315"/>
      <c r="J131" s="315"/>
      <c r="K131" s="315"/>
      <c r="L131" s="315"/>
      <c r="M131" s="315"/>
      <c r="N131" s="315"/>
      <c r="O131" s="315"/>
      <c r="P131" s="315"/>
      <c r="Q131" s="315"/>
      <c r="R131" s="315"/>
      <c r="S131" s="315"/>
      <c r="T131" s="315"/>
      <c r="U131" s="315"/>
      <c r="V131" s="315"/>
      <c r="W131" s="315"/>
      <c r="X131" s="315"/>
      <c r="Y131" s="315"/>
      <c r="Z131" s="315"/>
      <c r="AA131" s="315"/>
      <c r="AB131" s="315"/>
      <c r="AC131" s="315"/>
      <c r="AD131" s="315"/>
      <c r="AE131" s="315"/>
      <c r="AF131" s="315"/>
      <c r="AG131" s="315"/>
    </row>
    <row r="132" spans="1:33" ht="18.75" customHeight="1" x14ac:dyDescent="0.35">
      <c r="I132" s="312" t="s">
        <v>85</v>
      </c>
      <c r="J132" s="312"/>
      <c r="K132" s="312"/>
      <c r="L132" s="312"/>
      <c r="M132" s="312"/>
      <c r="N132" s="312"/>
      <c r="O132" s="312"/>
      <c r="P132" s="312"/>
      <c r="Q132" s="312"/>
      <c r="R132" s="312"/>
      <c r="S132" s="312"/>
      <c r="T132" s="312"/>
      <c r="U132" s="312"/>
      <c r="V132" s="312"/>
      <c r="W132" s="312"/>
      <c r="X132" s="312"/>
      <c r="Y132" s="312"/>
      <c r="Z132" s="312"/>
      <c r="AA132" s="312"/>
      <c r="AB132" s="312"/>
      <c r="AC132" s="312"/>
      <c r="AD132" s="312"/>
      <c r="AE132" s="312"/>
      <c r="AF132" s="312"/>
      <c r="AG132" s="312"/>
    </row>
    <row r="133" spans="1:33" x14ac:dyDescent="0.35">
      <c r="I133" s="316"/>
      <c r="J133" s="316"/>
      <c r="K133" s="316"/>
      <c r="L133" s="316"/>
      <c r="M133" s="316"/>
      <c r="O133" s="330"/>
      <c r="P133" s="330"/>
      <c r="Q133" s="330"/>
      <c r="R133" s="330"/>
      <c r="S133" s="330"/>
      <c r="U133" s="318"/>
      <c r="V133" s="318"/>
      <c r="W133" s="318"/>
      <c r="X133" s="318"/>
      <c r="Y133" s="318"/>
      <c r="Z133" s="318"/>
      <c r="AA133" s="318"/>
      <c r="AB133" s="318"/>
      <c r="AC133" s="318"/>
      <c r="AD133" s="318"/>
      <c r="AE133" s="318"/>
      <c r="AF133" s="318"/>
      <c r="AG133" s="318"/>
    </row>
    <row r="134" spans="1:33" ht="18.75" customHeight="1" x14ac:dyDescent="0.35">
      <c r="I134" s="312" t="s">
        <v>86</v>
      </c>
      <c r="J134" s="312"/>
      <c r="K134" s="312"/>
      <c r="L134" s="312"/>
      <c r="M134" s="312"/>
      <c r="O134" s="313"/>
      <c r="P134" s="313"/>
      <c r="Q134" s="313"/>
      <c r="R134" s="313"/>
      <c r="S134" s="313"/>
      <c r="U134" s="312" t="s">
        <v>87</v>
      </c>
      <c r="V134" s="312"/>
      <c r="W134" s="312"/>
      <c r="X134" s="312"/>
      <c r="Y134" s="312"/>
      <c r="Z134" s="312"/>
      <c r="AA134" s="312"/>
      <c r="AB134" s="312"/>
      <c r="AC134" s="312"/>
      <c r="AD134" s="312"/>
      <c r="AE134" s="312"/>
      <c r="AF134" s="312"/>
      <c r="AG134" s="312"/>
    </row>
    <row r="135" spans="1:33" x14ac:dyDescent="0.35">
      <c r="N135" s="318"/>
      <c r="O135" s="318"/>
      <c r="P135" s="318"/>
      <c r="Q135" s="318"/>
      <c r="R135" s="318"/>
      <c r="S135" s="318"/>
      <c r="T135" s="318"/>
      <c r="U135" s="318"/>
      <c r="V135" s="318"/>
      <c r="W135" s="318"/>
      <c r="X135" s="318"/>
      <c r="Y135" s="318"/>
      <c r="Z135" s="318"/>
      <c r="AA135" s="318"/>
    </row>
    <row r="136" spans="1:33" ht="18.75" customHeight="1" x14ac:dyDescent="0.35">
      <c r="N136" s="312" t="s">
        <v>123</v>
      </c>
      <c r="O136" s="312"/>
      <c r="P136" s="312"/>
      <c r="Q136" s="312"/>
      <c r="R136" s="312"/>
      <c r="S136" s="312"/>
      <c r="T136" s="312"/>
      <c r="U136" s="312"/>
      <c r="V136" s="312"/>
      <c r="W136" s="312"/>
      <c r="X136" s="312"/>
      <c r="Y136" s="312"/>
      <c r="Z136" s="312"/>
      <c r="AA136" s="312"/>
    </row>
    <row r="137" spans="1:33" x14ac:dyDescent="0.35">
      <c r="I137" s="107"/>
      <c r="J137" s="8" t="s">
        <v>88</v>
      </c>
      <c r="Q137" s="107"/>
      <c r="R137" s="8" t="s">
        <v>124</v>
      </c>
      <c r="Y137" s="107"/>
      <c r="Z137" s="8" t="s">
        <v>125</v>
      </c>
    </row>
    <row r="138" spans="1:33" x14ac:dyDescent="0.35">
      <c r="I138" s="108"/>
      <c r="J138" s="8" t="s">
        <v>89</v>
      </c>
      <c r="Q138" s="108"/>
      <c r="R138" s="8" t="s">
        <v>126</v>
      </c>
      <c r="Y138" s="108"/>
      <c r="Z138" s="8" t="s">
        <v>127</v>
      </c>
    </row>
    <row r="139" spans="1:33" x14ac:dyDescent="0.35">
      <c r="I139" s="108"/>
      <c r="J139" s="8" t="s">
        <v>91</v>
      </c>
      <c r="Q139" s="108"/>
      <c r="R139" s="8" t="s">
        <v>128</v>
      </c>
      <c r="Y139" s="108"/>
      <c r="Z139" s="8" t="s">
        <v>129</v>
      </c>
    </row>
    <row r="140" spans="1:33" x14ac:dyDescent="0.35">
      <c r="I140" s="108"/>
      <c r="J140" s="8" t="s">
        <v>90</v>
      </c>
      <c r="Q140" s="108"/>
      <c r="R140" s="8" t="s">
        <v>130</v>
      </c>
      <c r="Z140" s="315"/>
      <c r="AA140" s="315"/>
      <c r="AB140" s="315"/>
      <c r="AC140" s="315"/>
      <c r="AD140" s="315"/>
      <c r="AE140" s="315"/>
      <c r="AF140" s="315"/>
      <c r="AG140" s="315"/>
    </row>
    <row r="141" spans="1:33" x14ac:dyDescent="0.35">
      <c r="I141" s="108"/>
      <c r="J141" s="8" t="s">
        <v>131</v>
      </c>
      <c r="Q141" s="108"/>
      <c r="R141" s="8" t="s">
        <v>93</v>
      </c>
    </row>
    <row r="142" spans="1:33" x14ac:dyDescent="0.35">
      <c r="I142" s="108"/>
      <c r="J142" s="8" t="s">
        <v>132</v>
      </c>
      <c r="Q142" s="17"/>
    </row>
    <row r="143" spans="1:33" ht="9" customHeight="1" x14ac:dyDescent="0.35"/>
    <row r="144" spans="1:33" x14ac:dyDescent="0.35">
      <c r="A144" s="11" t="s">
        <v>133</v>
      </c>
    </row>
    <row r="145" spans="1:33" ht="9" customHeight="1" x14ac:dyDescent="0.35"/>
    <row r="146" spans="1:33" ht="46.5" customHeight="1" x14ac:dyDescent="0.35">
      <c r="A146" s="323" t="s">
        <v>134</v>
      </c>
      <c r="B146" s="323"/>
      <c r="C146" s="323"/>
      <c r="D146" s="323"/>
      <c r="E146" s="323"/>
      <c r="F146" s="323"/>
      <c r="G146" s="323"/>
      <c r="H146" s="323"/>
      <c r="I146" s="315"/>
      <c r="J146" s="315"/>
      <c r="K146" s="315"/>
      <c r="L146" s="315"/>
      <c r="M146" s="315"/>
      <c r="N146" s="315"/>
      <c r="O146" s="315"/>
      <c r="P146" s="315"/>
      <c r="Q146" s="315"/>
      <c r="R146" s="315"/>
      <c r="S146" s="315"/>
      <c r="T146" s="315"/>
      <c r="U146" s="315"/>
      <c r="V146" s="315"/>
      <c r="W146" s="315"/>
      <c r="X146" s="315"/>
      <c r="Y146" s="315"/>
      <c r="Z146" s="315"/>
      <c r="AA146" s="315"/>
      <c r="AB146" s="315"/>
      <c r="AC146" s="315"/>
      <c r="AD146" s="315"/>
      <c r="AE146" s="315"/>
      <c r="AF146" s="315"/>
      <c r="AG146" s="315"/>
    </row>
    <row r="147" spans="1:33" ht="18.75" customHeight="1" x14ac:dyDescent="0.35">
      <c r="A147" s="112"/>
      <c r="B147" s="113"/>
      <c r="C147" s="33"/>
      <c r="D147" s="33"/>
      <c r="E147" s="33"/>
      <c r="F147" s="33"/>
      <c r="G147" s="33"/>
      <c r="H147" s="114"/>
      <c r="I147" s="312" t="s">
        <v>102</v>
      </c>
      <c r="J147" s="312"/>
      <c r="K147" s="312"/>
      <c r="L147" s="312"/>
      <c r="M147" s="312"/>
      <c r="N147" s="312"/>
      <c r="O147" s="312"/>
      <c r="P147" s="312"/>
      <c r="Q147" s="312"/>
      <c r="R147" s="312"/>
      <c r="S147" s="312"/>
      <c r="T147" s="312"/>
      <c r="U147" s="312"/>
      <c r="V147" s="312"/>
      <c r="W147" s="312"/>
      <c r="X147" s="312"/>
      <c r="Y147" s="312"/>
      <c r="Z147" s="312"/>
      <c r="AA147" s="312"/>
      <c r="AB147" s="312"/>
      <c r="AC147" s="312"/>
      <c r="AD147" s="312"/>
      <c r="AE147" s="312"/>
      <c r="AF147" s="312"/>
      <c r="AG147" s="312"/>
    </row>
    <row r="148" spans="1:33" x14ac:dyDescent="0.35">
      <c r="A148" s="112"/>
      <c r="C148" s="33"/>
      <c r="E148" s="33"/>
      <c r="F148" s="33"/>
      <c r="G148" s="33"/>
      <c r="H148" s="114"/>
      <c r="I148" s="315"/>
      <c r="J148" s="315"/>
      <c r="K148" s="315"/>
      <c r="L148" s="315"/>
      <c r="M148" s="315"/>
      <c r="N148" s="315"/>
      <c r="O148" s="315"/>
      <c r="P148" s="315"/>
      <c r="Q148" s="315"/>
      <c r="R148" s="315"/>
      <c r="S148" s="315"/>
      <c r="T148" s="315"/>
      <c r="U148" s="315"/>
      <c r="V148" s="315"/>
      <c r="W148" s="315"/>
      <c r="X148" s="315"/>
      <c r="Y148" s="315"/>
      <c r="Z148" s="315"/>
      <c r="AA148" s="315"/>
      <c r="AB148" s="315"/>
      <c r="AC148" s="315"/>
      <c r="AD148" s="315"/>
      <c r="AE148" s="315"/>
      <c r="AF148" s="315"/>
      <c r="AG148" s="315"/>
    </row>
    <row r="149" spans="1:33" ht="18.75" customHeight="1" x14ac:dyDescent="0.35">
      <c r="I149" s="312" t="s">
        <v>82</v>
      </c>
      <c r="J149" s="312"/>
      <c r="K149" s="312"/>
      <c r="L149" s="312"/>
      <c r="M149" s="312"/>
      <c r="N149" s="312"/>
      <c r="O149" s="312"/>
      <c r="P149" s="312"/>
      <c r="Q149" s="312"/>
      <c r="R149" s="312"/>
      <c r="S149" s="312"/>
      <c r="T149" s="312"/>
      <c r="U149" s="312"/>
      <c r="V149" s="312"/>
      <c r="W149" s="312"/>
      <c r="X149" s="312"/>
      <c r="Y149" s="312"/>
      <c r="Z149" s="312"/>
      <c r="AA149" s="312"/>
      <c r="AB149" s="312"/>
      <c r="AC149" s="312"/>
      <c r="AD149" s="312"/>
      <c r="AE149" s="312"/>
      <c r="AF149" s="312"/>
      <c r="AG149" s="312"/>
    </row>
    <row r="150" spans="1:33" x14ac:dyDescent="0.35">
      <c r="I150" s="316"/>
      <c r="J150" s="316"/>
      <c r="K150" s="316"/>
      <c r="L150" s="316"/>
      <c r="M150" s="316"/>
      <c r="O150" s="317"/>
      <c r="P150" s="317"/>
      <c r="Q150" s="317"/>
      <c r="R150" s="317"/>
      <c r="S150" s="317"/>
      <c r="U150" s="318"/>
      <c r="V150" s="318"/>
      <c r="W150" s="318"/>
      <c r="X150" s="318"/>
      <c r="Y150" s="318"/>
      <c r="Z150" s="318"/>
      <c r="AA150" s="318"/>
      <c r="AB150" s="318"/>
      <c r="AC150" s="318"/>
      <c r="AD150" s="318"/>
      <c r="AE150" s="318"/>
      <c r="AF150" s="318"/>
      <c r="AG150" s="318"/>
    </row>
    <row r="151" spans="1:33" ht="18.75" customHeight="1" x14ac:dyDescent="0.35">
      <c r="I151" s="312" t="s">
        <v>86</v>
      </c>
      <c r="J151" s="312"/>
      <c r="K151" s="312"/>
      <c r="L151" s="312"/>
      <c r="M151" s="312"/>
      <c r="O151" s="313"/>
      <c r="P151" s="313"/>
      <c r="Q151" s="313"/>
      <c r="R151" s="313"/>
      <c r="S151" s="313"/>
      <c r="U151" s="312" t="s">
        <v>87</v>
      </c>
      <c r="V151" s="312"/>
      <c r="W151" s="312"/>
      <c r="X151" s="312"/>
      <c r="Y151" s="312"/>
      <c r="Z151" s="312"/>
      <c r="AA151" s="312"/>
      <c r="AB151" s="312"/>
      <c r="AC151" s="312"/>
      <c r="AD151" s="312"/>
      <c r="AE151" s="312"/>
      <c r="AF151" s="312"/>
      <c r="AG151" s="312"/>
    </row>
    <row r="152" spans="1:33" x14ac:dyDescent="0.35">
      <c r="I152" s="327">
        <v>0</v>
      </c>
      <c r="J152" s="327"/>
      <c r="K152" s="327"/>
      <c r="L152" s="327"/>
      <c r="M152" s="327"/>
      <c r="N152" s="327"/>
      <c r="O152" s="327"/>
      <c r="U152" s="314"/>
      <c r="V152" s="314"/>
      <c r="W152" s="314"/>
      <c r="X152" s="314"/>
      <c r="Y152" s="314"/>
      <c r="Z152" s="314"/>
      <c r="AA152" s="314"/>
      <c r="AB152" s="314"/>
      <c r="AC152" s="314"/>
      <c r="AD152" s="314"/>
      <c r="AE152" s="314"/>
      <c r="AF152" s="314"/>
      <c r="AG152" s="314"/>
    </row>
    <row r="153" spans="1:33" x14ac:dyDescent="0.35">
      <c r="I153" s="313" t="s">
        <v>135</v>
      </c>
      <c r="J153" s="313"/>
      <c r="K153" s="313"/>
      <c r="L153" s="313"/>
      <c r="M153" s="313"/>
      <c r="N153" s="313"/>
      <c r="O153" s="313"/>
      <c r="P153" s="313"/>
      <c r="Q153" s="313"/>
      <c r="R153" s="313"/>
      <c r="S153" s="313"/>
      <c r="U153" s="313"/>
      <c r="V153" s="313"/>
      <c r="W153" s="313"/>
      <c r="X153" s="313"/>
      <c r="Y153" s="313"/>
      <c r="Z153" s="313"/>
      <c r="AA153" s="313"/>
      <c r="AB153" s="313"/>
      <c r="AC153" s="313"/>
      <c r="AD153" s="313"/>
      <c r="AE153" s="313"/>
      <c r="AF153" s="313"/>
      <c r="AG153" s="313"/>
    </row>
    <row r="154" spans="1:33" x14ac:dyDescent="0.35">
      <c r="I154" s="107"/>
      <c r="J154" s="8" t="s">
        <v>90</v>
      </c>
      <c r="M154" s="273"/>
      <c r="N154" s="8" t="s">
        <v>88</v>
      </c>
      <c r="P154" s="107"/>
      <c r="Q154" s="8" t="s">
        <v>89</v>
      </c>
      <c r="S154" s="107"/>
      <c r="T154" s="8" t="s">
        <v>91</v>
      </c>
      <c r="V154" s="107"/>
      <c r="W154" s="8" t="s">
        <v>131</v>
      </c>
      <c r="AA154" s="273"/>
      <c r="AB154" s="8" t="s">
        <v>94</v>
      </c>
      <c r="AC154" s="245"/>
      <c r="AD154" s="245"/>
      <c r="AE154" s="245"/>
      <c r="AF154" s="245"/>
      <c r="AG154" s="245"/>
    </row>
    <row r="155" spans="1:33" ht="9" customHeight="1" x14ac:dyDescent="0.35"/>
    <row r="156" spans="1:33" x14ac:dyDescent="0.35">
      <c r="H156" s="15" t="s">
        <v>136</v>
      </c>
      <c r="I156" s="315"/>
      <c r="J156" s="315"/>
      <c r="K156" s="315"/>
      <c r="L156" s="315"/>
      <c r="M156" s="315"/>
      <c r="N156" s="315"/>
      <c r="O156" s="315"/>
      <c r="P156" s="315"/>
      <c r="Q156" s="315"/>
      <c r="R156" s="315"/>
      <c r="S156" s="315"/>
      <c r="T156" s="315"/>
      <c r="U156" s="315"/>
      <c r="V156" s="315"/>
      <c r="W156" s="315"/>
      <c r="X156" s="315"/>
      <c r="Y156" s="315"/>
      <c r="Z156" s="315"/>
      <c r="AA156" s="315"/>
      <c r="AB156" s="315"/>
      <c r="AC156" s="315"/>
      <c r="AD156" s="315"/>
      <c r="AE156" s="315"/>
      <c r="AF156" s="315"/>
      <c r="AG156" s="315"/>
    </row>
    <row r="157" spans="1:33" ht="18.75" customHeight="1" x14ac:dyDescent="0.35">
      <c r="A157" s="112"/>
      <c r="B157" s="113"/>
      <c r="C157" s="33"/>
      <c r="D157" s="33"/>
      <c r="E157" s="33"/>
      <c r="F157" s="33"/>
      <c r="G157" s="33"/>
      <c r="H157" s="114"/>
      <c r="I157" s="312" t="s">
        <v>102</v>
      </c>
      <c r="J157" s="312"/>
      <c r="K157" s="312"/>
      <c r="L157" s="312"/>
      <c r="M157" s="312"/>
      <c r="N157" s="312"/>
      <c r="O157" s="312"/>
      <c r="P157" s="312"/>
      <c r="Q157" s="312"/>
      <c r="R157" s="312"/>
      <c r="S157" s="312"/>
      <c r="T157" s="312"/>
      <c r="U157" s="312"/>
      <c r="V157" s="312"/>
      <c r="W157" s="312"/>
      <c r="X157" s="312"/>
      <c r="Y157" s="312"/>
      <c r="Z157" s="312"/>
      <c r="AA157" s="312"/>
      <c r="AB157" s="312"/>
      <c r="AC157" s="312"/>
      <c r="AD157" s="312"/>
      <c r="AE157" s="312"/>
      <c r="AF157" s="312"/>
      <c r="AG157" s="312"/>
    </row>
    <row r="158" spans="1:33" x14ac:dyDescent="0.35">
      <c r="A158" s="112"/>
      <c r="C158" s="33"/>
      <c r="E158" s="33"/>
      <c r="F158" s="33"/>
      <c r="G158" s="33"/>
      <c r="H158" s="114"/>
      <c r="I158" s="315"/>
      <c r="J158" s="315"/>
      <c r="K158" s="315"/>
      <c r="L158" s="315"/>
      <c r="M158" s="315"/>
      <c r="N158" s="315"/>
      <c r="O158" s="315"/>
      <c r="P158" s="315"/>
      <c r="Q158" s="315"/>
      <c r="R158" s="315"/>
      <c r="S158" s="315"/>
      <c r="T158" s="315"/>
      <c r="U158" s="315"/>
      <c r="V158" s="315"/>
      <c r="W158" s="315"/>
      <c r="X158" s="315"/>
      <c r="Y158" s="315"/>
      <c r="Z158" s="315"/>
      <c r="AA158" s="315"/>
      <c r="AB158" s="315"/>
      <c r="AC158" s="315"/>
      <c r="AD158" s="315"/>
      <c r="AE158" s="315"/>
      <c r="AF158" s="315"/>
      <c r="AG158" s="315"/>
    </row>
    <row r="159" spans="1:33" ht="18.75" customHeight="1" x14ac:dyDescent="0.35">
      <c r="I159" s="312" t="s">
        <v>82</v>
      </c>
      <c r="J159" s="312"/>
      <c r="K159" s="312"/>
      <c r="L159" s="312"/>
      <c r="M159" s="312"/>
      <c r="N159" s="312"/>
      <c r="O159" s="312"/>
      <c r="P159" s="312"/>
      <c r="Q159" s="312"/>
      <c r="R159" s="312"/>
      <c r="S159" s="312"/>
      <c r="T159" s="312"/>
      <c r="U159" s="312"/>
      <c r="V159" s="312"/>
      <c r="W159" s="312"/>
      <c r="X159" s="312"/>
      <c r="Y159" s="312"/>
      <c r="Z159" s="312"/>
      <c r="AA159" s="312"/>
      <c r="AB159" s="312"/>
      <c r="AC159" s="312"/>
      <c r="AD159" s="312"/>
      <c r="AE159" s="312"/>
      <c r="AF159" s="312"/>
      <c r="AG159" s="312"/>
    </row>
    <row r="160" spans="1:33" x14ac:dyDescent="0.35">
      <c r="I160" s="315"/>
      <c r="J160" s="315"/>
      <c r="K160" s="315"/>
      <c r="L160" s="315"/>
      <c r="M160" s="315"/>
      <c r="N160" s="315"/>
      <c r="O160" s="315"/>
      <c r="P160" s="315"/>
      <c r="Q160" s="315"/>
      <c r="R160" s="315"/>
      <c r="S160" s="315"/>
      <c r="T160" s="315"/>
      <c r="U160" s="315"/>
      <c r="V160" s="315"/>
      <c r="W160" s="315"/>
      <c r="X160" s="315"/>
      <c r="Y160" s="315"/>
      <c r="Z160" s="315"/>
      <c r="AA160" s="315"/>
      <c r="AB160" s="315"/>
      <c r="AC160" s="315"/>
      <c r="AD160" s="315"/>
      <c r="AE160" s="315"/>
      <c r="AF160" s="315"/>
      <c r="AG160" s="315"/>
    </row>
    <row r="161" spans="1:33" ht="18.75" customHeight="1" x14ac:dyDescent="0.35">
      <c r="I161" s="312" t="s">
        <v>84</v>
      </c>
      <c r="J161" s="312"/>
      <c r="K161" s="312"/>
      <c r="L161" s="312"/>
      <c r="M161" s="312"/>
      <c r="N161" s="312"/>
      <c r="O161" s="312"/>
      <c r="P161" s="312"/>
      <c r="Q161" s="312"/>
      <c r="R161" s="312"/>
      <c r="S161" s="312"/>
      <c r="T161" s="312"/>
      <c r="U161" s="312"/>
      <c r="V161" s="312"/>
      <c r="W161" s="312"/>
      <c r="X161" s="312"/>
      <c r="Y161" s="312"/>
      <c r="Z161" s="312"/>
      <c r="AA161" s="312"/>
      <c r="AB161" s="312"/>
      <c r="AC161" s="312"/>
      <c r="AD161" s="312"/>
      <c r="AE161" s="312"/>
      <c r="AF161" s="312"/>
      <c r="AG161" s="312"/>
    </row>
    <row r="162" spans="1:33" x14ac:dyDescent="0.35">
      <c r="I162" s="315"/>
      <c r="J162" s="315"/>
      <c r="K162" s="315"/>
      <c r="L162" s="315"/>
      <c r="M162" s="315"/>
      <c r="N162" s="315"/>
      <c r="O162" s="315"/>
      <c r="P162" s="315"/>
      <c r="Q162" s="315"/>
      <c r="R162" s="315"/>
      <c r="S162" s="315"/>
      <c r="T162" s="315"/>
      <c r="U162" s="315"/>
      <c r="V162" s="315"/>
      <c r="W162" s="315"/>
      <c r="X162" s="315"/>
      <c r="Y162" s="315"/>
      <c r="Z162" s="315"/>
      <c r="AA162" s="315"/>
      <c r="AB162" s="315"/>
      <c r="AC162" s="315"/>
      <c r="AD162" s="315"/>
      <c r="AE162" s="315"/>
      <c r="AF162" s="315"/>
      <c r="AG162" s="315"/>
    </row>
    <row r="163" spans="1:33" ht="18.75" customHeight="1" x14ac:dyDescent="0.35">
      <c r="I163" s="312" t="s">
        <v>85</v>
      </c>
      <c r="J163" s="312"/>
      <c r="K163" s="312"/>
      <c r="L163" s="312"/>
      <c r="M163" s="312"/>
      <c r="N163" s="312"/>
      <c r="O163" s="312"/>
      <c r="P163" s="312"/>
      <c r="Q163" s="312"/>
      <c r="R163" s="312"/>
      <c r="S163" s="312"/>
      <c r="T163" s="312"/>
      <c r="U163" s="312"/>
      <c r="V163" s="312"/>
      <c r="W163" s="312"/>
      <c r="X163" s="312"/>
      <c r="Y163" s="312"/>
      <c r="Z163" s="312"/>
      <c r="AA163" s="312"/>
      <c r="AB163" s="312"/>
      <c r="AC163" s="312"/>
      <c r="AD163" s="312"/>
      <c r="AE163" s="312"/>
      <c r="AF163" s="312"/>
      <c r="AG163" s="312"/>
    </row>
    <row r="164" spans="1:33" x14ac:dyDescent="0.35">
      <c r="I164" s="316"/>
      <c r="J164" s="316"/>
      <c r="K164" s="316"/>
      <c r="L164" s="316"/>
      <c r="M164" s="316"/>
      <c r="O164" s="317"/>
      <c r="P164" s="317"/>
      <c r="Q164" s="317"/>
      <c r="R164" s="317"/>
      <c r="S164" s="317"/>
      <c r="U164" s="318"/>
      <c r="V164" s="318"/>
      <c r="W164" s="318"/>
      <c r="X164" s="318"/>
      <c r="Y164" s="318"/>
      <c r="Z164" s="318"/>
      <c r="AA164" s="318"/>
      <c r="AB164" s="318"/>
      <c r="AC164" s="318"/>
      <c r="AD164" s="318"/>
      <c r="AE164" s="318"/>
      <c r="AF164" s="318"/>
      <c r="AG164" s="318"/>
    </row>
    <row r="165" spans="1:33" ht="18.75" customHeight="1" x14ac:dyDescent="0.35">
      <c r="I165" s="312" t="s">
        <v>86</v>
      </c>
      <c r="J165" s="312"/>
      <c r="K165" s="312"/>
      <c r="L165" s="312"/>
      <c r="M165" s="312"/>
      <c r="O165" s="313"/>
      <c r="P165" s="313"/>
      <c r="Q165" s="313"/>
      <c r="R165" s="313"/>
      <c r="S165" s="313"/>
      <c r="U165" s="312" t="s">
        <v>87</v>
      </c>
      <c r="V165" s="312"/>
      <c r="W165" s="312"/>
      <c r="X165" s="312"/>
      <c r="Y165" s="312"/>
      <c r="Z165" s="312"/>
      <c r="AA165" s="312"/>
      <c r="AB165" s="312"/>
      <c r="AC165" s="312"/>
      <c r="AD165" s="312"/>
      <c r="AE165" s="312"/>
      <c r="AF165" s="312"/>
      <c r="AG165" s="312"/>
    </row>
    <row r="166" spans="1:33" x14ac:dyDescent="0.35">
      <c r="I166" s="327">
        <v>0</v>
      </c>
      <c r="J166" s="327"/>
      <c r="K166" s="327"/>
      <c r="L166" s="327"/>
      <c r="M166" s="327"/>
      <c r="N166" s="327"/>
      <c r="O166" s="327"/>
      <c r="U166" s="314"/>
      <c r="V166" s="314"/>
      <c r="W166" s="314"/>
      <c r="X166" s="314"/>
      <c r="Y166" s="314"/>
      <c r="Z166" s="314"/>
      <c r="AA166" s="314"/>
      <c r="AB166" s="314"/>
      <c r="AC166" s="314"/>
      <c r="AD166" s="314"/>
      <c r="AE166" s="314"/>
      <c r="AF166" s="314"/>
      <c r="AG166" s="314"/>
    </row>
    <row r="167" spans="1:33" ht="18.75" customHeight="1" x14ac:dyDescent="0.35">
      <c r="I167" s="329" t="s">
        <v>135</v>
      </c>
      <c r="J167" s="329"/>
      <c r="K167" s="329"/>
      <c r="L167" s="329"/>
      <c r="M167" s="329"/>
      <c r="N167" s="329"/>
      <c r="O167" s="329"/>
      <c r="P167" s="329"/>
      <c r="Q167" s="329"/>
      <c r="R167" s="329"/>
      <c r="S167" s="329"/>
      <c r="U167" s="313"/>
      <c r="V167" s="313"/>
      <c r="W167" s="313"/>
      <c r="X167" s="313"/>
      <c r="Y167" s="313"/>
      <c r="Z167" s="313"/>
      <c r="AA167" s="313"/>
      <c r="AB167" s="313"/>
      <c r="AC167" s="313"/>
      <c r="AD167" s="313"/>
      <c r="AE167" s="313"/>
      <c r="AF167" s="313"/>
      <c r="AG167" s="313"/>
    </row>
    <row r="168" spans="1:33" ht="26.25" customHeight="1" x14ac:dyDescent="0.35">
      <c r="I168" s="107"/>
      <c r="J168" s="8" t="s">
        <v>90</v>
      </c>
      <c r="M168" s="273"/>
      <c r="N168" s="8" t="s">
        <v>88</v>
      </c>
      <c r="P168" s="107"/>
      <c r="Q168" s="8" t="s">
        <v>89</v>
      </c>
      <c r="S168" s="107"/>
      <c r="T168" s="8" t="s">
        <v>91</v>
      </c>
      <c r="V168" s="107"/>
      <c r="W168" s="8" t="s">
        <v>131</v>
      </c>
      <c r="AA168" s="273"/>
      <c r="AB168" s="8" t="s">
        <v>94</v>
      </c>
      <c r="AC168" s="245"/>
      <c r="AD168" s="245"/>
      <c r="AE168" s="245"/>
      <c r="AF168" s="245"/>
      <c r="AG168" s="245"/>
    </row>
    <row r="169" spans="1:33" x14ac:dyDescent="0.35">
      <c r="I169" s="247"/>
      <c r="J169" s="247"/>
      <c r="K169" s="247"/>
      <c r="L169" s="247"/>
      <c r="M169" s="247"/>
      <c r="N169" s="247"/>
      <c r="O169" s="247"/>
      <c r="P169" s="247"/>
      <c r="Q169" s="247"/>
      <c r="R169" s="247"/>
      <c r="S169" s="247"/>
      <c r="U169" s="245"/>
      <c r="V169" s="245"/>
      <c r="W169" s="245"/>
      <c r="X169" s="245"/>
      <c r="Y169" s="245"/>
      <c r="Z169" s="245"/>
      <c r="AA169" s="245"/>
      <c r="AB169" s="245"/>
      <c r="AC169" s="245"/>
      <c r="AD169" s="245"/>
      <c r="AE169" s="245"/>
      <c r="AF169" s="245"/>
      <c r="AG169" s="245"/>
    </row>
    <row r="170" spans="1:33" x14ac:dyDescent="0.35">
      <c r="H170" s="15" t="s">
        <v>136</v>
      </c>
      <c r="I170" s="315"/>
      <c r="J170" s="315"/>
      <c r="K170" s="315"/>
      <c r="L170" s="315"/>
      <c r="M170" s="315"/>
      <c r="N170" s="315"/>
      <c r="O170" s="315"/>
      <c r="P170" s="315"/>
      <c r="Q170" s="315"/>
      <c r="R170" s="315"/>
      <c r="S170" s="315"/>
      <c r="T170" s="315"/>
      <c r="U170" s="315"/>
      <c r="V170" s="315"/>
      <c r="W170" s="315"/>
      <c r="X170" s="315"/>
      <c r="Y170" s="315"/>
      <c r="Z170" s="315"/>
      <c r="AA170" s="315"/>
      <c r="AB170" s="315"/>
      <c r="AC170" s="315"/>
      <c r="AD170" s="315"/>
      <c r="AE170" s="315"/>
      <c r="AF170" s="315"/>
      <c r="AG170" s="315"/>
    </row>
    <row r="171" spans="1:33" ht="18.75" customHeight="1" x14ac:dyDescent="0.35">
      <c r="A171" s="112"/>
      <c r="B171" s="113"/>
      <c r="C171" s="33"/>
      <c r="D171" s="33"/>
      <c r="E171" s="33"/>
      <c r="F171" s="33"/>
      <c r="G171" s="33"/>
      <c r="H171" s="114"/>
      <c r="I171" s="312" t="s">
        <v>102</v>
      </c>
      <c r="J171" s="312"/>
      <c r="K171" s="312"/>
      <c r="L171" s="312"/>
      <c r="M171" s="312"/>
      <c r="N171" s="312"/>
      <c r="O171" s="312"/>
      <c r="P171" s="312"/>
      <c r="Q171" s="312"/>
      <c r="R171" s="312"/>
      <c r="S171" s="312"/>
      <c r="T171" s="312"/>
      <c r="U171" s="312"/>
      <c r="V171" s="312"/>
      <c r="W171" s="312"/>
      <c r="X171" s="312"/>
      <c r="Y171" s="312"/>
      <c r="Z171" s="312"/>
      <c r="AA171" s="312"/>
      <c r="AB171" s="312"/>
      <c r="AC171" s="312"/>
      <c r="AD171" s="312"/>
      <c r="AE171" s="312"/>
      <c r="AF171" s="312"/>
      <c r="AG171" s="312"/>
    </row>
    <row r="172" spans="1:33" x14ac:dyDescent="0.35">
      <c r="A172" s="112"/>
      <c r="C172" s="33"/>
      <c r="E172" s="33"/>
      <c r="F172" s="33"/>
      <c r="G172" s="33"/>
      <c r="H172" s="114"/>
      <c r="I172" s="315"/>
      <c r="J172" s="315"/>
      <c r="K172" s="315"/>
      <c r="L172" s="315"/>
      <c r="M172" s="315"/>
      <c r="N172" s="315"/>
      <c r="O172" s="315"/>
      <c r="P172" s="315"/>
      <c r="Q172" s="315"/>
      <c r="R172" s="315"/>
      <c r="S172" s="315"/>
      <c r="T172" s="315"/>
      <c r="U172" s="315"/>
      <c r="V172" s="315"/>
      <c r="W172" s="315"/>
      <c r="X172" s="315"/>
      <c r="Y172" s="315"/>
      <c r="Z172" s="315"/>
      <c r="AA172" s="315"/>
      <c r="AB172" s="315"/>
      <c r="AC172" s="315"/>
      <c r="AD172" s="315"/>
      <c r="AE172" s="315"/>
      <c r="AF172" s="315"/>
      <c r="AG172" s="315"/>
    </row>
    <row r="173" spans="1:33" ht="18.75" customHeight="1" x14ac:dyDescent="0.35">
      <c r="I173" s="312" t="s">
        <v>82</v>
      </c>
      <c r="J173" s="312"/>
      <c r="K173" s="312"/>
      <c r="L173" s="312"/>
      <c r="M173" s="312"/>
      <c r="N173" s="312"/>
      <c r="O173" s="312"/>
      <c r="P173" s="312"/>
      <c r="Q173" s="312"/>
      <c r="R173" s="312"/>
      <c r="S173" s="312"/>
      <c r="T173" s="312"/>
      <c r="U173" s="312"/>
      <c r="V173" s="312"/>
      <c r="W173" s="312"/>
      <c r="X173" s="312"/>
      <c r="Y173" s="312"/>
      <c r="Z173" s="312"/>
      <c r="AA173" s="312"/>
      <c r="AB173" s="312"/>
      <c r="AC173" s="312"/>
      <c r="AD173" s="312"/>
      <c r="AE173" s="312"/>
      <c r="AF173" s="312"/>
      <c r="AG173" s="312"/>
    </row>
    <row r="174" spans="1:33" x14ac:dyDescent="0.35">
      <c r="I174" s="315"/>
      <c r="J174" s="315"/>
      <c r="K174" s="315"/>
      <c r="L174" s="315"/>
      <c r="M174" s="315"/>
      <c r="N174" s="315"/>
      <c r="O174" s="315"/>
      <c r="P174" s="315"/>
      <c r="Q174" s="315"/>
      <c r="R174" s="315"/>
      <c r="S174" s="315"/>
      <c r="T174" s="315"/>
      <c r="U174" s="315"/>
      <c r="V174" s="315"/>
      <c r="W174" s="315"/>
      <c r="X174" s="315"/>
      <c r="Y174" s="315"/>
      <c r="Z174" s="315"/>
      <c r="AA174" s="315"/>
      <c r="AB174" s="315"/>
      <c r="AC174" s="315"/>
      <c r="AD174" s="315"/>
      <c r="AE174" s="315"/>
      <c r="AF174" s="315"/>
      <c r="AG174" s="315"/>
    </row>
    <row r="175" spans="1:33" ht="18.75" customHeight="1" x14ac:dyDescent="0.35">
      <c r="I175" s="312" t="s">
        <v>84</v>
      </c>
      <c r="J175" s="312"/>
      <c r="K175" s="312"/>
      <c r="L175" s="312"/>
      <c r="M175" s="312"/>
      <c r="N175" s="312"/>
      <c r="O175" s="312"/>
      <c r="P175" s="312"/>
      <c r="Q175" s="312"/>
      <c r="R175" s="312"/>
      <c r="S175" s="312"/>
      <c r="T175" s="312"/>
      <c r="U175" s="312"/>
      <c r="V175" s="312"/>
      <c r="W175" s="312"/>
      <c r="X175" s="312"/>
      <c r="Y175" s="312"/>
      <c r="Z175" s="312"/>
      <c r="AA175" s="312"/>
      <c r="AB175" s="312"/>
      <c r="AC175" s="312"/>
      <c r="AD175" s="312"/>
      <c r="AE175" s="312"/>
      <c r="AF175" s="312"/>
      <c r="AG175" s="312"/>
    </row>
    <row r="176" spans="1:33" x14ac:dyDescent="0.35">
      <c r="I176" s="315"/>
      <c r="J176" s="315"/>
      <c r="K176" s="315"/>
      <c r="L176" s="315"/>
      <c r="M176" s="315"/>
      <c r="N176" s="315"/>
      <c r="O176" s="315"/>
      <c r="P176" s="315"/>
      <c r="Q176" s="315"/>
      <c r="R176" s="315"/>
      <c r="S176" s="315"/>
      <c r="T176" s="315"/>
      <c r="U176" s="315"/>
      <c r="V176" s="315"/>
      <c r="W176" s="315"/>
      <c r="X176" s="315"/>
      <c r="Y176" s="315"/>
      <c r="Z176" s="315"/>
      <c r="AA176" s="315"/>
      <c r="AB176" s="315"/>
      <c r="AC176" s="315"/>
      <c r="AD176" s="315"/>
      <c r="AE176" s="315"/>
      <c r="AF176" s="315"/>
      <c r="AG176" s="315"/>
    </row>
    <row r="177" spans="1:34" ht="18.75" customHeight="1" x14ac:dyDescent="0.35">
      <c r="I177" s="312" t="s">
        <v>85</v>
      </c>
      <c r="J177" s="312"/>
      <c r="K177" s="312"/>
      <c r="L177" s="312"/>
      <c r="M177" s="312"/>
      <c r="N177" s="312"/>
      <c r="O177" s="312"/>
      <c r="P177" s="312"/>
      <c r="Q177" s="312"/>
      <c r="R177" s="312"/>
      <c r="S177" s="312"/>
      <c r="T177" s="312"/>
      <c r="U177" s="312"/>
      <c r="V177" s="312"/>
      <c r="W177" s="312"/>
      <c r="X177" s="312"/>
      <c r="Y177" s="312"/>
      <c r="Z177" s="312"/>
      <c r="AA177" s="312"/>
      <c r="AB177" s="312"/>
      <c r="AC177" s="312"/>
      <c r="AD177" s="312"/>
      <c r="AE177" s="312"/>
      <c r="AF177" s="312"/>
      <c r="AG177" s="312"/>
    </row>
    <row r="178" spans="1:34" x14ac:dyDescent="0.35">
      <c r="I178" s="316"/>
      <c r="J178" s="316"/>
      <c r="K178" s="316"/>
      <c r="L178" s="316"/>
      <c r="M178" s="316"/>
      <c r="O178" s="317"/>
      <c r="P178" s="317"/>
      <c r="Q178" s="317"/>
      <c r="R178" s="317"/>
      <c r="S178" s="317"/>
      <c r="U178" s="318"/>
      <c r="V178" s="318"/>
      <c r="W178" s="318"/>
      <c r="X178" s="318"/>
      <c r="Y178" s="318"/>
      <c r="Z178" s="318"/>
      <c r="AA178" s="318"/>
      <c r="AB178" s="318"/>
      <c r="AC178" s="318"/>
      <c r="AD178" s="318"/>
      <c r="AE178" s="318"/>
      <c r="AF178" s="318"/>
      <c r="AG178" s="318"/>
    </row>
    <row r="179" spans="1:34" ht="18.75" customHeight="1" x14ac:dyDescent="0.35">
      <c r="I179" s="312" t="s">
        <v>86</v>
      </c>
      <c r="J179" s="312"/>
      <c r="K179" s="312"/>
      <c r="L179" s="312"/>
      <c r="M179" s="312"/>
      <c r="O179" s="313"/>
      <c r="P179" s="313"/>
      <c r="Q179" s="313"/>
      <c r="R179" s="313"/>
      <c r="S179" s="313"/>
      <c r="U179" s="312" t="s">
        <v>87</v>
      </c>
      <c r="V179" s="312"/>
      <c r="W179" s="312"/>
      <c r="X179" s="312"/>
      <c r="Y179" s="312"/>
      <c r="Z179" s="312"/>
      <c r="AA179" s="312"/>
      <c r="AB179" s="312"/>
      <c r="AC179" s="312"/>
      <c r="AD179" s="312"/>
      <c r="AE179" s="312"/>
      <c r="AF179" s="312"/>
      <c r="AG179" s="312"/>
    </row>
    <row r="180" spans="1:34" x14ac:dyDescent="0.35">
      <c r="I180" s="327">
        <v>0</v>
      </c>
      <c r="J180" s="327"/>
      <c r="K180" s="327"/>
      <c r="L180" s="327"/>
      <c r="M180" s="327"/>
      <c r="N180" s="327"/>
      <c r="O180" s="327"/>
      <c r="U180" s="314"/>
      <c r="V180" s="314"/>
      <c r="W180" s="314"/>
      <c r="X180" s="314"/>
      <c r="Y180" s="314"/>
      <c r="Z180" s="314"/>
      <c r="AA180" s="314"/>
      <c r="AB180" s="314"/>
      <c r="AC180" s="314"/>
      <c r="AD180" s="314"/>
      <c r="AE180" s="314"/>
      <c r="AF180" s="314"/>
      <c r="AG180" s="314"/>
    </row>
    <row r="181" spans="1:34" x14ac:dyDescent="0.35">
      <c r="I181" s="328" t="s">
        <v>135</v>
      </c>
      <c r="J181" s="328"/>
      <c r="K181" s="328"/>
      <c r="L181" s="328"/>
      <c r="M181" s="328"/>
      <c r="N181" s="328"/>
      <c r="O181" s="328"/>
      <c r="P181" s="328"/>
      <c r="Q181" s="328"/>
      <c r="R181" s="328"/>
      <c r="S181" s="328"/>
      <c r="U181" s="313"/>
      <c r="V181" s="313"/>
      <c r="W181" s="313"/>
      <c r="X181" s="313"/>
      <c r="Y181" s="313"/>
      <c r="Z181" s="313"/>
      <c r="AA181" s="313"/>
      <c r="AB181" s="313"/>
      <c r="AC181" s="313"/>
      <c r="AD181" s="313"/>
      <c r="AE181" s="313"/>
      <c r="AF181" s="313"/>
      <c r="AG181" s="313"/>
    </row>
    <row r="182" spans="1:34" x14ac:dyDescent="0.35">
      <c r="I182" s="107"/>
      <c r="J182" s="8" t="s">
        <v>90</v>
      </c>
      <c r="M182" s="273"/>
      <c r="N182" s="8" t="s">
        <v>88</v>
      </c>
      <c r="P182" s="107"/>
      <c r="Q182" s="8" t="s">
        <v>89</v>
      </c>
      <c r="S182" s="107"/>
      <c r="T182" s="8" t="s">
        <v>91</v>
      </c>
      <c r="V182" s="107"/>
      <c r="W182" s="8" t="s">
        <v>131</v>
      </c>
      <c r="AA182" s="273"/>
      <c r="AB182" s="8" t="s">
        <v>94</v>
      </c>
      <c r="AC182" s="245"/>
      <c r="AD182" s="245"/>
      <c r="AE182" s="245"/>
      <c r="AF182" s="245"/>
      <c r="AG182" s="245"/>
    </row>
    <row r="183" spans="1:34" ht="24" thickBot="1" x14ac:dyDescent="0.4">
      <c r="A183" s="126"/>
      <c r="B183" s="127"/>
      <c r="C183" s="128"/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/>
      <c r="AC183" s="128"/>
      <c r="AD183" s="128"/>
      <c r="AE183" s="128"/>
      <c r="AF183" s="128"/>
      <c r="AG183" s="128"/>
      <c r="AH183" s="128"/>
    </row>
    <row r="184" spans="1:34" ht="30" customHeight="1" x14ac:dyDescent="0.35">
      <c r="A184" s="110" t="s">
        <v>77</v>
      </c>
      <c r="AG184" s="311">
        <v>3</v>
      </c>
      <c r="AH184" s="311"/>
    </row>
    <row r="185" spans="1:34" ht="30" customHeight="1" thickBot="1" x14ac:dyDescent="0.4">
      <c r="A185" s="325" t="s">
        <v>78</v>
      </c>
      <c r="B185" s="325"/>
      <c r="C185" s="325"/>
      <c r="D185" s="325"/>
      <c r="E185" s="325"/>
      <c r="F185" s="325"/>
      <c r="G185" s="325"/>
      <c r="H185" s="325"/>
      <c r="I185" s="325"/>
      <c r="J185" s="325"/>
      <c r="K185" s="325"/>
      <c r="L185" s="325"/>
      <c r="M185" s="325"/>
      <c r="N185" s="325"/>
      <c r="O185" s="325"/>
      <c r="P185" s="325"/>
      <c r="Q185" s="325"/>
      <c r="R185" s="325"/>
      <c r="S185" s="325"/>
      <c r="T185" s="325"/>
      <c r="U185" s="325"/>
      <c r="V185" s="325"/>
      <c r="W185" s="325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</row>
    <row r="186" spans="1:34" ht="21.75" customHeight="1" x14ac:dyDescent="0.35">
      <c r="A186" s="54"/>
      <c r="B186" s="55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</row>
    <row r="187" spans="1:34" ht="21.75" customHeight="1" x14ac:dyDescent="0.35"/>
    <row r="188" spans="1:34" ht="21.75" customHeight="1" x14ac:dyDescent="0.35">
      <c r="H188" s="15" t="s">
        <v>137</v>
      </c>
      <c r="I188" s="315"/>
      <c r="J188" s="315"/>
      <c r="K188" s="315"/>
      <c r="L188" s="315"/>
      <c r="M188" s="315"/>
      <c r="N188" s="315"/>
      <c r="O188" s="315"/>
      <c r="P188" s="315"/>
      <c r="Q188" s="315"/>
      <c r="R188" s="315"/>
      <c r="S188" s="315"/>
      <c r="T188" s="315"/>
      <c r="U188" s="315"/>
      <c r="V188" s="315"/>
      <c r="W188" s="315"/>
      <c r="X188" s="315"/>
      <c r="Y188" s="315"/>
      <c r="Z188" s="315"/>
      <c r="AA188" s="315"/>
      <c r="AB188" s="315"/>
      <c r="AC188" s="315"/>
      <c r="AD188" s="315"/>
      <c r="AE188" s="315"/>
      <c r="AF188" s="315"/>
      <c r="AG188" s="315"/>
    </row>
    <row r="189" spans="1:34" ht="21.75" customHeight="1" x14ac:dyDescent="0.35">
      <c r="I189" s="312" t="s">
        <v>102</v>
      </c>
      <c r="J189" s="312"/>
      <c r="K189" s="312"/>
      <c r="L189" s="312"/>
      <c r="M189" s="312"/>
      <c r="N189" s="312"/>
      <c r="O189" s="312"/>
      <c r="P189" s="312"/>
      <c r="Q189" s="312"/>
      <c r="R189" s="312"/>
      <c r="S189" s="312"/>
      <c r="T189" s="312"/>
      <c r="U189" s="312"/>
      <c r="V189" s="312"/>
      <c r="W189" s="312"/>
      <c r="X189" s="312"/>
      <c r="Y189" s="312"/>
      <c r="Z189" s="312"/>
      <c r="AA189" s="312"/>
      <c r="AB189" s="312"/>
      <c r="AC189" s="312"/>
      <c r="AD189" s="312"/>
      <c r="AE189" s="312"/>
      <c r="AF189" s="312"/>
      <c r="AG189" s="312"/>
    </row>
    <row r="190" spans="1:34" ht="21.75" customHeight="1" x14ac:dyDescent="0.35">
      <c r="I190" s="315"/>
      <c r="J190" s="315"/>
      <c r="K190" s="315"/>
      <c r="L190" s="315"/>
      <c r="M190" s="315"/>
      <c r="N190" s="315"/>
      <c r="O190" s="315"/>
      <c r="P190" s="315"/>
      <c r="Q190" s="315"/>
      <c r="R190" s="315"/>
      <c r="S190" s="315"/>
      <c r="T190" s="315"/>
      <c r="U190" s="315"/>
      <c r="V190" s="315"/>
      <c r="W190" s="315"/>
      <c r="X190" s="315"/>
      <c r="Y190" s="315"/>
      <c r="Z190" s="315"/>
      <c r="AA190" s="315"/>
      <c r="AB190" s="315"/>
      <c r="AC190" s="315"/>
      <c r="AD190" s="315"/>
      <c r="AE190" s="315"/>
      <c r="AF190" s="315"/>
      <c r="AG190" s="315"/>
    </row>
    <row r="191" spans="1:34" ht="21.75" customHeight="1" x14ac:dyDescent="0.35">
      <c r="I191" s="312" t="s">
        <v>82</v>
      </c>
      <c r="J191" s="312"/>
      <c r="K191" s="312"/>
      <c r="L191" s="312"/>
      <c r="M191" s="312"/>
      <c r="N191" s="312"/>
      <c r="O191" s="312"/>
      <c r="P191" s="312"/>
      <c r="Q191" s="312"/>
      <c r="R191" s="312"/>
      <c r="S191" s="312"/>
      <c r="T191" s="312"/>
      <c r="U191" s="312"/>
      <c r="V191" s="312"/>
      <c r="W191" s="312"/>
      <c r="X191" s="312"/>
      <c r="Y191" s="312"/>
      <c r="Z191" s="312"/>
      <c r="AA191" s="312"/>
      <c r="AB191" s="312"/>
      <c r="AC191" s="312"/>
      <c r="AD191" s="312"/>
      <c r="AE191" s="312"/>
      <c r="AF191" s="312"/>
      <c r="AG191" s="312"/>
    </row>
    <row r="192" spans="1:34" ht="21.75" customHeight="1" x14ac:dyDescent="0.35">
      <c r="I192" s="315"/>
      <c r="J192" s="315"/>
      <c r="K192" s="315"/>
      <c r="L192" s="315"/>
      <c r="M192" s="315"/>
      <c r="N192" s="315"/>
      <c r="O192" s="315"/>
      <c r="P192" s="315"/>
      <c r="Q192" s="315"/>
      <c r="R192" s="315"/>
      <c r="S192" s="315"/>
      <c r="T192" s="315"/>
      <c r="U192" s="315"/>
      <c r="V192" s="315"/>
      <c r="W192" s="315"/>
      <c r="X192" s="315"/>
      <c r="Y192" s="315"/>
      <c r="Z192" s="315"/>
      <c r="AA192" s="315"/>
      <c r="AB192" s="315"/>
      <c r="AC192" s="315"/>
      <c r="AD192" s="315"/>
      <c r="AE192" s="315"/>
      <c r="AF192" s="315"/>
      <c r="AG192" s="315"/>
    </row>
    <row r="193" spans="2:33" ht="21.75" customHeight="1" x14ac:dyDescent="0.35">
      <c r="I193" s="312" t="s">
        <v>84</v>
      </c>
      <c r="J193" s="312"/>
      <c r="K193" s="312"/>
      <c r="L193" s="312"/>
      <c r="M193" s="312"/>
      <c r="N193" s="312"/>
      <c r="O193" s="312"/>
      <c r="P193" s="312"/>
      <c r="Q193" s="312"/>
      <c r="R193" s="312"/>
      <c r="S193" s="312"/>
      <c r="T193" s="312"/>
      <c r="U193" s="312"/>
      <c r="V193" s="312"/>
      <c r="W193" s="312"/>
      <c r="X193" s="312"/>
      <c r="Y193" s="312"/>
      <c r="Z193" s="312"/>
      <c r="AA193" s="312"/>
      <c r="AB193" s="312"/>
      <c r="AC193" s="312"/>
      <c r="AD193" s="312"/>
      <c r="AE193" s="312"/>
      <c r="AF193" s="312"/>
      <c r="AG193" s="312"/>
    </row>
    <row r="194" spans="2:33" ht="21.75" customHeight="1" x14ac:dyDescent="0.35">
      <c r="I194" s="315"/>
      <c r="J194" s="315"/>
      <c r="K194" s="315"/>
      <c r="L194" s="315"/>
      <c r="M194" s="315"/>
      <c r="N194" s="315"/>
      <c r="O194" s="315"/>
      <c r="P194" s="315"/>
      <c r="Q194" s="315"/>
      <c r="R194" s="315"/>
      <c r="S194" s="315"/>
      <c r="T194" s="315"/>
      <c r="U194" s="315"/>
      <c r="V194" s="315"/>
      <c r="W194" s="315"/>
      <c r="X194" s="315"/>
      <c r="Y194" s="315"/>
      <c r="Z194" s="315"/>
      <c r="AA194" s="315"/>
      <c r="AB194" s="315"/>
      <c r="AC194" s="315"/>
      <c r="AD194" s="315"/>
      <c r="AE194" s="315"/>
      <c r="AF194" s="315"/>
      <c r="AG194" s="315"/>
    </row>
    <row r="195" spans="2:33" ht="21.75" customHeight="1" x14ac:dyDescent="0.35">
      <c r="I195" s="312" t="s">
        <v>85</v>
      </c>
      <c r="J195" s="312"/>
      <c r="K195" s="312"/>
      <c r="L195" s="312"/>
      <c r="M195" s="312"/>
      <c r="N195" s="312"/>
      <c r="O195" s="312"/>
      <c r="P195" s="312"/>
      <c r="Q195" s="312"/>
      <c r="R195" s="312"/>
      <c r="S195" s="312"/>
      <c r="T195" s="312"/>
      <c r="U195" s="312"/>
      <c r="V195" s="312"/>
      <c r="W195" s="312"/>
      <c r="X195" s="312"/>
      <c r="Y195" s="312"/>
      <c r="Z195" s="312"/>
      <c r="AA195" s="312"/>
      <c r="AB195" s="312"/>
      <c r="AC195" s="312"/>
      <c r="AD195" s="312"/>
      <c r="AE195" s="312"/>
      <c r="AF195" s="312"/>
      <c r="AG195" s="312"/>
    </row>
    <row r="196" spans="2:33" ht="21.75" customHeight="1" x14ac:dyDescent="0.35">
      <c r="I196" s="316"/>
      <c r="J196" s="316"/>
      <c r="K196" s="316"/>
      <c r="L196" s="316"/>
      <c r="M196" s="316"/>
      <c r="O196" s="317"/>
      <c r="P196" s="317"/>
      <c r="Q196" s="317"/>
      <c r="R196" s="317"/>
      <c r="S196" s="317"/>
      <c r="U196" s="318"/>
      <c r="V196" s="318"/>
      <c r="W196" s="318"/>
      <c r="X196" s="318"/>
      <c r="Y196" s="318"/>
      <c r="Z196" s="318"/>
      <c r="AA196" s="318"/>
      <c r="AB196" s="318"/>
      <c r="AC196" s="318"/>
      <c r="AD196" s="318"/>
      <c r="AE196" s="318"/>
      <c r="AF196" s="318"/>
      <c r="AG196" s="318"/>
    </row>
    <row r="197" spans="2:33" ht="21.75" customHeight="1" x14ac:dyDescent="0.35">
      <c r="I197" s="312" t="s">
        <v>86</v>
      </c>
      <c r="J197" s="312"/>
      <c r="K197" s="312"/>
      <c r="L197" s="312"/>
      <c r="M197" s="312"/>
      <c r="O197" s="313"/>
      <c r="P197" s="313"/>
      <c r="Q197" s="313"/>
      <c r="R197" s="313"/>
      <c r="S197" s="313"/>
      <c r="U197" s="312" t="s">
        <v>138</v>
      </c>
      <c r="V197" s="312"/>
      <c r="W197" s="312"/>
      <c r="X197" s="312"/>
      <c r="Y197" s="312"/>
      <c r="Z197" s="312"/>
      <c r="AA197" s="312"/>
      <c r="AB197" s="312"/>
      <c r="AC197" s="312"/>
      <c r="AD197" s="312"/>
      <c r="AE197" s="312"/>
      <c r="AF197" s="312"/>
      <c r="AG197" s="312"/>
    </row>
    <row r="198" spans="2:33" ht="21.75" customHeight="1" x14ac:dyDescent="0.35">
      <c r="N198" s="314"/>
      <c r="O198" s="314"/>
      <c r="P198" s="314"/>
      <c r="Q198" s="314"/>
      <c r="R198" s="314"/>
      <c r="S198" s="314"/>
      <c r="T198" s="314"/>
      <c r="U198" s="314"/>
      <c r="V198" s="314"/>
      <c r="W198" s="314"/>
      <c r="X198" s="314"/>
      <c r="Y198" s="314"/>
      <c r="Z198" s="314"/>
      <c r="AA198" s="314"/>
    </row>
    <row r="199" spans="2:33" ht="21.75" customHeight="1" x14ac:dyDescent="0.35">
      <c r="N199" s="313"/>
      <c r="O199" s="313"/>
      <c r="P199" s="313"/>
      <c r="Q199" s="313"/>
      <c r="R199" s="313"/>
      <c r="S199" s="313"/>
      <c r="T199" s="313"/>
      <c r="U199" s="313"/>
      <c r="V199" s="313"/>
      <c r="W199" s="313"/>
      <c r="X199" s="313"/>
      <c r="Y199" s="313"/>
      <c r="Z199" s="313"/>
      <c r="AA199" s="313"/>
    </row>
    <row r="200" spans="2:33" ht="21.75" customHeight="1" x14ac:dyDescent="0.35">
      <c r="I200" s="107"/>
      <c r="J200" s="8" t="s">
        <v>90</v>
      </c>
      <c r="M200" s="273"/>
      <c r="N200" s="8" t="s">
        <v>88</v>
      </c>
      <c r="P200" s="107"/>
      <c r="Q200" s="8" t="s">
        <v>89</v>
      </c>
      <c r="S200" s="107"/>
      <c r="T200" s="8" t="s">
        <v>91</v>
      </c>
      <c r="V200" s="107"/>
      <c r="W200" s="8" t="s">
        <v>131</v>
      </c>
      <c r="AA200" s="273"/>
      <c r="AB200" s="8" t="s">
        <v>94</v>
      </c>
    </row>
    <row r="201" spans="2:33" ht="21.75" customHeight="1" x14ac:dyDescent="0.35">
      <c r="I201" s="8" t="s">
        <v>139</v>
      </c>
      <c r="V201" s="107"/>
      <c r="W201" s="8" t="s">
        <v>51</v>
      </c>
      <c r="Y201" s="107"/>
      <c r="Z201" s="8" t="s">
        <v>52</v>
      </c>
    </row>
    <row r="202" spans="2:33" ht="21.75" customHeight="1" x14ac:dyDescent="0.35">
      <c r="I202" s="8" t="s">
        <v>140</v>
      </c>
      <c r="V202" s="107"/>
      <c r="W202" s="8" t="s">
        <v>51</v>
      </c>
      <c r="Y202" s="108"/>
      <c r="Z202" s="8" t="s">
        <v>52</v>
      </c>
    </row>
    <row r="203" spans="2:33" ht="21.75" customHeight="1" x14ac:dyDescent="0.35"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</row>
    <row r="204" spans="2:33" ht="21.75" customHeight="1" x14ac:dyDescent="0.35">
      <c r="B204" s="8"/>
      <c r="I204" s="105" t="s">
        <v>141</v>
      </c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05"/>
      <c r="X204" s="105"/>
      <c r="Y204" s="105"/>
      <c r="Z204" s="105"/>
      <c r="AA204" s="105"/>
      <c r="AB204" s="105"/>
      <c r="AC204" s="105"/>
      <c r="AD204" s="105"/>
      <c r="AE204" s="105"/>
    </row>
    <row r="205" spans="2:33" ht="21.75" customHeight="1" x14ac:dyDescent="0.35">
      <c r="I205" s="105" t="s">
        <v>142</v>
      </c>
      <c r="J205" s="105"/>
      <c r="K205" s="105"/>
      <c r="L205" s="105"/>
      <c r="M205" s="105"/>
      <c r="N205" s="105"/>
      <c r="O205" s="105"/>
      <c r="R205" s="321"/>
      <c r="S205" s="321"/>
      <c r="T205" s="105" t="s">
        <v>51</v>
      </c>
      <c r="U205" s="105"/>
      <c r="V205" s="321"/>
      <c r="W205" s="321"/>
      <c r="X205" s="105" t="s">
        <v>52</v>
      </c>
    </row>
    <row r="206" spans="2:33" ht="21.75" customHeight="1" x14ac:dyDescent="0.35">
      <c r="I206" s="105"/>
      <c r="J206" s="105"/>
      <c r="K206" s="105"/>
      <c r="L206" s="105"/>
      <c r="M206" s="105"/>
      <c r="N206" s="105"/>
      <c r="O206" s="105"/>
      <c r="P206" s="105"/>
      <c r="Q206" s="105"/>
      <c r="Y206" s="105"/>
      <c r="Z206" s="105"/>
      <c r="AA206" s="105"/>
      <c r="AB206" s="105"/>
      <c r="AC206" s="105"/>
      <c r="AD206" s="105"/>
      <c r="AE206" s="105"/>
    </row>
    <row r="207" spans="2:33" ht="21.75" customHeight="1" x14ac:dyDescent="0.35">
      <c r="I207" s="105"/>
      <c r="J207" s="105"/>
      <c r="K207" s="105" t="s">
        <v>98</v>
      </c>
      <c r="L207" s="105"/>
      <c r="M207" s="105"/>
      <c r="N207" s="105" t="s">
        <v>99</v>
      </c>
      <c r="O207" s="105"/>
      <c r="P207" s="321"/>
      <c r="Q207" s="321"/>
      <c r="R207" s="321"/>
      <c r="S207" s="321"/>
      <c r="T207" s="321"/>
      <c r="U207" s="321"/>
      <c r="V207" s="321"/>
      <c r="W207" s="321"/>
      <c r="X207" s="321"/>
      <c r="Y207" s="321"/>
      <c r="Z207" s="321"/>
      <c r="AA207" s="321"/>
      <c r="AB207" s="321"/>
      <c r="AC207" s="321"/>
      <c r="AD207" s="321"/>
      <c r="AE207" s="321"/>
      <c r="AF207" s="321"/>
    </row>
    <row r="208" spans="2:33" ht="21.75" customHeight="1" x14ac:dyDescent="0.35">
      <c r="I208" s="105"/>
      <c r="J208" s="105"/>
      <c r="K208" s="105"/>
      <c r="L208" s="105"/>
      <c r="M208" s="105"/>
      <c r="N208" s="105" t="s">
        <v>100</v>
      </c>
      <c r="O208" s="105"/>
      <c r="P208" s="105"/>
      <c r="Q208" s="105"/>
      <c r="R208" s="326"/>
      <c r="S208" s="326"/>
      <c r="T208" s="326"/>
      <c r="U208" s="326"/>
      <c r="V208" s="326"/>
      <c r="W208" s="326"/>
      <c r="X208" s="326"/>
      <c r="Y208" s="326"/>
      <c r="Z208" s="326"/>
      <c r="AA208" s="326"/>
      <c r="AB208" s="326"/>
      <c r="AC208" s="326"/>
      <c r="AD208" s="326"/>
      <c r="AE208" s="326"/>
      <c r="AF208" s="326"/>
    </row>
    <row r="209" spans="1:33" ht="21.75" customHeight="1" x14ac:dyDescent="0.35"/>
    <row r="210" spans="1:33" ht="21.75" customHeight="1" x14ac:dyDescent="0.35">
      <c r="H210" s="15" t="s">
        <v>143</v>
      </c>
    </row>
    <row r="211" spans="1:33" ht="21.75" customHeight="1" x14ac:dyDescent="0.35">
      <c r="A211" s="323" t="s">
        <v>144</v>
      </c>
      <c r="B211" s="323"/>
      <c r="C211" s="323"/>
      <c r="D211" s="323"/>
      <c r="E211" s="323"/>
      <c r="F211" s="323"/>
      <c r="G211" s="323"/>
      <c r="H211" s="323"/>
      <c r="I211" s="315"/>
      <c r="J211" s="315"/>
      <c r="K211" s="315"/>
      <c r="L211" s="315"/>
      <c r="M211" s="315"/>
      <c r="N211" s="315"/>
      <c r="O211" s="315"/>
      <c r="P211" s="315"/>
      <c r="Q211" s="315"/>
      <c r="R211" s="315"/>
      <c r="S211" s="315"/>
      <c r="T211" s="315"/>
      <c r="U211" s="315"/>
      <c r="V211" s="315"/>
      <c r="W211" s="315"/>
      <c r="X211" s="315"/>
      <c r="Y211" s="315"/>
      <c r="Z211" s="315"/>
      <c r="AA211" s="315"/>
      <c r="AB211" s="315"/>
      <c r="AC211" s="315"/>
      <c r="AD211" s="315"/>
      <c r="AE211" s="315"/>
      <c r="AF211" s="315"/>
      <c r="AG211" s="315"/>
    </row>
    <row r="212" spans="1:33" ht="21.75" customHeight="1" x14ac:dyDescent="0.35">
      <c r="I212" s="312" t="s">
        <v>102</v>
      </c>
      <c r="J212" s="312"/>
      <c r="K212" s="312"/>
      <c r="L212" s="312"/>
      <c r="M212" s="312"/>
      <c r="N212" s="312"/>
      <c r="O212" s="312"/>
      <c r="P212" s="312"/>
      <c r="Q212" s="312"/>
      <c r="R212" s="312"/>
      <c r="S212" s="312"/>
      <c r="T212" s="312"/>
      <c r="U212" s="312"/>
      <c r="V212" s="312"/>
      <c r="W212" s="312"/>
      <c r="X212" s="312"/>
      <c r="Y212" s="312"/>
      <c r="Z212" s="312"/>
      <c r="AA212" s="312"/>
      <c r="AB212" s="312"/>
      <c r="AC212" s="312"/>
      <c r="AD212" s="312"/>
      <c r="AE212" s="312"/>
      <c r="AF212" s="312"/>
      <c r="AG212" s="312"/>
    </row>
    <row r="213" spans="1:33" ht="21.75" customHeight="1" x14ac:dyDescent="0.35">
      <c r="I213" s="315"/>
      <c r="J213" s="315"/>
      <c r="K213" s="315"/>
      <c r="L213" s="315"/>
      <c r="M213" s="315"/>
      <c r="N213" s="315"/>
      <c r="O213" s="315"/>
      <c r="P213" s="315"/>
      <c r="Q213" s="315"/>
      <c r="R213" s="315"/>
      <c r="S213" s="315"/>
      <c r="T213" s="315"/>
      <c r="U213" s="315"/>
      <c r="V213" s="315"/>
      <c r="W213" s="315"/>
      <c r="X213" s="315"/>
      <c r="Y213" s="315"/>
      <c r="Z213" s="315"/>
      <c r="AA213" s="315"/>
      <c r="AB213" s="315"/>
      <c r="AC213" s="315"/>
      <c r="AD213" s="315"/>
      <c r="AE213" s="315"/>
      <c r="AF213" s="315"/>
      <c r="AG213" s="315"/>
    </row>
    <row r="214" spans="1:33" ht="21.75" customHeight="1" x14ac:dyDescent="0.35">
      <c r="I214" s="312" t="s">
        <v>82</v>
      </c>
      <c r="J214" s="312"/>
      <c r="K214" s="312"/>
      <c r="L214" s="312"/>
      <c r="M214" s="312"/>
      <c r="N214" s="312"/>
      <c r="O214" s="312"/>
      <c r="P214" s="312"/>
      <c r="Q214" s="312"/>
      <c r="R214" s="312"/>
      <c r="S214" s="312"/>
      <c r="T214" s="312"/>
      <c r="U214" s="312"/>
      <c r="V214" s="312"/>
      <c r="W214" s="312"/>
      <c r="X214" s="312"/>
      <c r="Y214" s="312"/>
      <c r="Z214" s="312"/>
      <c r="AA214" s="312"/>
      <c r="AB214" s="312"/>
      <c r="AC214" s="312"/>
      <c r="AD214" s="312"/>
      <c r="AE214" s="312"/>
      <c r="AF214" s="312"/>
      <c r="AG214" s="312"/>
    </row>
    <row r="215" spans="1:33" ht="21.75" customHeight="1" x14ac:dyDescent="0.35">
      <c r="I215" s="315"/>
      <c r="J215" s="315"/>
      <c r="K215" s="315"/>
      <c r="L215" s="315"/>
      <c r="M215" s="315"/>
      <c r="N215" s="315"/>
      <c r="O215" s="315"/>
      <c r="P215" s="315"/>
      <c r="Q215" s="315"/>
      <c r="R215" s="315"/>
      <c r="S215" s="315"/>
      <c r="T215" s="315"/>
      <c r="U215" s="315"/>
      <c r="V215" s="315"/>
      <c r="W215" s="315"/>
      <c r="X215" s="315"/>
      <c r="Y215" s="315"/>
      <c r="Z215" s="315"/>
      <c r="AA215" s="315"/>
      <c r="AB215" s="315"/>
      <c r="AC215" s="315"/>
      <c r="AD215" s="315"/>
      <c r="AE215" s="315"/>
      <c r="AF215" s="315"/>
      <c r="AG215" s="315"/>
    </row>
    <row r="216" spans="1:33" ht="21.75" customHeight="1" x14ac:dyDescent="0.35">
      <c r="I216" s="312" t="s">
        <v>84</v>
      </c>
      <c r="J216" s="312"/>
      <c r="K216" s="312"/>
      <c r="L216" s="312"/>
      <c r="M216" s="312"/>
      <c r="N216" s="312"/>
      <c r="O216" s="312"/>
      <c r="P216" s="312"/>
      <c r="Q216" s="312"/>
      <c r="R216" s="312"/>
      <c r="S216" s="312"/>
      <c r="T216" s="312"/>
      <c r="U216" s="312"/>
      <c r="V216" s="312"/>
      <c r="W216" s="312"/>
      <c r="X216" s="312"/>
      <c r="Y216" s="312"/>
      <c r="Z216" s="312"/>
      <c r="AA216" s="312"/>
      <c r="AB216" s="312"/>
      <c r="AC216" s="312"/>
      <c r="AD216" s="312"/>
      <c r="AE216" s="312"/>
      <c r="AF216" s="312"/>
      <c r="AG216" s="312"/>
    </row>
    <row r="217" spans="1:33" ht="21.75" customHeight="1" x14ac:dyDescent="0.35">
      <c r="I217" s="315"/>
      <c r="J217" s="315"/>
      <c r="K217" s="315"/>
      <c r="L217" s="315"/>
      <c r="M217" s="315"/>
      <c r="N217" s="315"/>
      <c r="O217" s="315"/>
      <c r="P217" s="315"/>
      <c r="Q217" s="315"/>
      <c r="R217" s="315"/>
      <c r="S217" s="315"/>
      <c r="T217" s="315"/>
      <c r="U217" s="315"/>
      <c r="V217" s="315"/>
      <c r="W217" s="315"/>
      <c r="X217" s="315"/>
      <c r="Y217" s="315"/>
      <c r="Z217" s="315"/>
      <c r="AA217" s="315"/>
      <c r="AB217" s="315"/>
      <c r="AC217" s="315"/>
      <c r="AD217" s="315"/>
      <c r="AE217" s="315"/>
      <c r="AF217" s="315"/>
      <c r="AG217" s="315"/>
    </row>
    <row r="218" spans="1:33" ht="21.75" customHeight="1" x14ac:dyDescent="0.35">
      <c r="I218" s="312" t="s">
        <v>85</v>
      </c>
      <c r="J218" s="312"/>
      <c r="K218" s="312"/>
      <c r="L218" s="312"/>
      <c r="M218" s="312"/>
      <c r="N218" s="312"/>
      <c r="O218" s="312"/>
      <c r="P218" s="312"/>
      <c r="Q218" s="312"/>
      <c r="R218" s="312"/>
      <c r="S218" s="312"/>
      <c r="T218" s="312"/>
      <c r="U218" s="312"/>
      <c r="V218" s="312"/>
      <c r="W218" s="312"/>
      <c r="X218" s="312"/>
      <c r="Y218" s="312"/>
      <c r="Z218" s="312"/>
      <c r="AA218" s="312"/>
      <c r="AB218" s="312"/>
      <c r="AC218" s="312"/>
      <c r="AD218" s="312"/>
      <c r="AE218" s="312"/>
      <c r="AF218" s="312"/>
      <c r="AG218" s="312"/>
    </row>
    <row r="219" spans="1:33" ht="21.75" customHeight="1" x14ac:dyDescent="0.35">
      <c r="I219" s="316"/>
      <c r="J219" s="316"/>
      <c r="K219" s="316"/>
      <c r="L219" s="316"/>
      <c r="M219" s="316"/>
      <c r="O219" s="317"/>
      <c r="P219" s="317"/>
      <c r="Q219" s="317"/>
      <c r="R219" s="317"/>
      <c r="S219" s="317"/>
      <c r="U219" s="318"/>
      <c r="V219" s="318"/>
      <c r="W219" s="318"/>
      <c r="X219" s="318"/>
      <c r="Y219" s="318"/>
      <c r="Z219" s="318"/>
      <c r="AA219" s="318"/>
      <c r="AB219" s="318"/>
      <c r="AC219" s="318"/>
      <c r="AD219" s="318"/>
      <c r="AE219" s="318"/>
      <c r="AF219" s="318"/>
      <c r="AG219" s="318"/>
    </row>
    <row r="220" spans="1:33" ht="21.75" customHeight="1" x14ac:dyDescent="0.35">
      <c r="I220" s="312" t="s">
        <v>86</v>
      </c>
      <c r="J220" s="312"/>
      <c r="K220" s="312"/>
      <c r="L220" s="312"/>
      <c r="M220" s="312"/>
      <c r="O220" s="313"/>
      <c r="P220" s="313"/>
      <c r="Q220" s="313"/>
      <c r="R220" s="313"/>
      <c r="S220" s="313"/>
      <c r="U220" s="312" t="s">
        <v>87</v>
      </c>
      <c r="V220" s="312"/>
      <c r="W220" s="312"/>
      <c r="X220" s="312"/>
      <c r="Y220" s="312"/>
      <c r="Z220" s="312"/>
      <c r="AA220" s="312"/>
      <c r="AB220" s="312"/>
      <c r="AC220" s="312"/>
      <c r="AD220" s="312"/>
      <c r="AE220" s="312"/>
      <c r="AF220" s="312"/>
      <c r="AG220" s="312"/>
    </row>
    <row r="221" spans="1:33" ht="21.75" customHeight="1" x14ac:dyDescent="0.35">
      <c r="N221" s="314"/>
      <c r="O221" s="314"/>
      <c r="P221" s="314"/>
      <c r="Q221" s="314"/>
      <c r="R221" s="314"/>
      <c r="S221" s="314"/>
      <c r="T221" s="314"/>
      <c r="U221" s="314"/>
      <c r="V221" s="314"/>
      <c r="W221" s="314"/>
      <c r="X221" s="314"/>
      <c r="Y221" s="314"/>
      <c r="Z221" s="314"/>
      <c r="AA221" s="314"/>
    </row>
    <row r="222" spans="1:33" ht="21.75" customHeight="1" x14ac:dyDescent="0.35">
      <c r="N222" s="313"/>
      <c r="O222" s="313"/>
      <c r="P222" s="313"/>
      <c r="Q222" s="313"/>
      <c r="R222" s="313"/>
      <c r="S222" s="313"/>
      <c r="T222" s="313"/>
      <c r="U222" s="313"/>
      <c r="V222" s="313"/>
      <c r="W222" s="313"/>
      <c r="X222" s="313"/>
      <c r="Y222" s="313"/>
      <c r="Z222" s="313"/>
      <c r="AA222" s="313"/>
    </row>
    <row r="223" spans="1:33" ht="21.75" customHeight="1" x14ac:dyDescent="0.35">
      <c r="I223" s="107"/>
      <c r="J223" s="8" t="s">
        <v>90</v>
      </c>
      <c r="M223" s="273"/>
      <c r="N223" s="8" t="s">
        <v>88</v>
      </c>
      <c r="P223" s="107"/>
      <c r="Q223" s="8" t="s">
        <v>89</v>
      </c>
      <c r="S223" s="107"/>
      <c r="T223" s="8" t="s">
        <v>91</v>
      </c>
      <c r="V223" s="107"/>
      <c r="W223" s="8" t="s">
        <v>131</v>
      </c>
      <c r="AA223" s="273"/>
      <c r="AB223" s="8" t="s">
        <v>94</v>
      </c>
    </row>
    <row r="224" spans="1:33" ht="21.75" customHeight="1" x14ac:dyDescent="0.35">
      <c r="I224" s="8" t="s">
        <v>139</v>
      </c>
      <c r="V224" s="107"/>
      <c r="W224" s="8" t="s">
        <v>51</v>
      </c>
      <c r="Y224" s="107"/>
      <c r="Z224" s="8" t="s">
        <v>52</v>
      </c>
    </row>
    <row r="225" spans="1:34" ht="21.75" customHeight="1" x14ac:dyDescent="0.35">
      <c r="I225" s="8" t="s">
        <v>140</v>
      </c>
      <c r="V225" s="107"/>
      <c r="W225" s="8" t="s">
        <v>51</v>
      </c>
      <c r="Y225" s="108"/>
      <c r="Z225" s="8" t="s">
        <v>52</v>
      </c>
    </row>
    <row r="226" spans="1:34" ht="21.75" customHeight="1" x14ac:dyDescent="0.35"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05"/>
      <c r="W226" s="105"/>
      <c r="X226" s="105"/>
      <c r="Y226" s="105"/>
      <c r="Z226" s="105"/>
      <c r="AA226" s="105"/>
      <c r="AB226" s="105"/>
      <c r="AC226" s="105"/>
      <c r="AD226" s="105"/>
      <c r="AE226" s="105"/>
    </row>
    <row r="227" spans="1:34" ht="21.75" customHeight="1" x14ac:dyDescent="0.35">
      <c r="B227" s="8"/>
      <c r="I227" s="105" t="s">
        <v>145</v>
      </c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  <c r="T227" s="105"/>
      <c r="U227" s="105"/>
      <c r="V227" s="105"/>
      <c r="W227" s="105"/>
      <c r="X227" s="105"/>
      <c r="Y227" s="105"/>
      <c r="Z227" s="105"/>
      <c r="AA227" s="105"/>
      <c r="AB227" s="105"/>
      <c r="AC227" s="105"/>
      <c r="AD227" s="105"/>
      <c r="AE227" s="105"/>
    </row>
    <row r="228" spans="1:34" ht="21.75" customHeight="1" x14ac:dyDescent="0.35">
      <c r="I228" s="105" t="s">
        <v>146</v>
      </c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321"/>
      <c r="V228" s="321"/>
      <c r="W228" s="105" t="s">
        <v>147</v>
      </c>
      <c r="X228" s="105"/>
      <c r="Y228" s="321"/>
      <c r="Z228" s="321"/>
      <c r="AA228" s="105" t="s">
        <v>52</v>
      </c>
      <c r="AB228" s="105"/>
      <c r="AC228" s="105"/>
      <c r="AD228" s="105"/>
      <c r="AE228" s="105"/>
    </row>
    <row r="229" spans="1:34" ht="21.75" customHeight="1" x14ac:dyDescent="0.35"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  <c r="T229" s="105"/>
      <c r="U229" s="105"/>
      <c r="V229" s="105"/>
      <c r="W229" s="105"/>
      <c r="X229" s="105"/>
      <c r="Y229" s="105"/>
      <c r="Z229" s="105"/>
      <c r="AA229" s="105"/>
      <c r="AB229" s="105"/>
      <c r="AC229" s="105"/>
      <c r="AD229" s="105"/>
      <c r="AE229" s="105"/>
    </row>
    <row r="230" spans="1:34" ht="21.75" customHeight="1" x14ac:dyDescent="0.35">
      <c r="I230" s="105"/>
      <c r="J230" s="105"/>
      <c r="K230" s="105" t="s">
        <v>98</v>
      </c>
      <c r="L230" s="105"/>
      <c r="M230" s="105"/>
      <c r="N230" s="105" t="s">
        <v>99</v>
      </c>
      <c r="O230" s="105"/>
      <c r="P230" s="321"/>
      <c r="Q230" s="321"/>
      <c r="R230" s="321"/>
      <c r="S230" s="321"/>
      <c r="T230" s="321"/>
      <c r="U230" s="321"/>
      <c r="V230" s="321"/>
      <c r="W230" s="321"/>
      <c r="X230" s="321"/>
      <c r="Y230" s="321"/>
      <c r="Z230" s="321"/>
      <c r="AA230" s="321"/>
      <c r="AB230" s="321"/>
      <c r="AC230" s="321"/>
      <c r="AD230" s="321"/>
      <c r="AE230" s="321"/>
      <c r="AF230" s="321"/>
    </row>
    <row r="231" spans="1:34" ht="21.75" customHeight="1" x14ac:dyDescent="0.35">
      <c r="I231" s="105"/>
      <c r="J231" s="105"/>
      <c r="K231" s="105"/>
      <c r="L231" s="105"/>
      <c r="M231" s="105"/>
      <c r="N231" s="105" t="s">
        <v>100</v>
      </c>
      <c r="O231" s="105"/>
      <c r="P231" s="105"/>
      <c r="Q231" s="105"/>
      <c r="R231" s="322"/>
      <c r="S231" s="322"/>
      <c r="T231" s="322"/>
      <c r="U231" s="322"/>
      <c r="V231" s="322"/>
      <c r="W231" s="322"/>
      <c r="X231" s="322"/>
      <c r="Y231" s="322"/>
      <c r="Z231" s="322"/>
      <c r="AA231" s="322"/>
      <c r="AB231" s="322"/>
      <c r="AC231" s="322"/>
      <c r="AD231" s="322"/>
      <c r="AE231" s="322"/>
      <c r="AF231" s="322"/>
    </row>
    <row r="232" spans="1:34" ht="21.75" customHeight="1" thickBot="1" x14ac:dyDescent="0.4">
      <c r="AG232" s="128"/>
      <c r="AH232" s="128"/>
    </row>
    <row r="233" spans="1:34" ht="30" customHeight="1" x14ac:dyDescent="0.35">
      <c r="A233" s="110" t="s">
        <v>77</v>
      </c>
      <c r="B233" s="124"/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125"/>
      <c r="AB233" s="125"/>
      <c r="AC233" s="125"/>
      <c r="AD233" s="125"/>
      <c r="AE233" s="125"/>
      <c r="AF233" s="125"/>
      <c r="AG233" s="311">
        <v>4</v>
      </c>
      <c r="AH233" s="311"/>
    </row>
    <row r="234" spans="1:34" ht="30" customHeight="1" thickBot="1" x14ac:dyDescent="0.4">
      <c r="A234" s="325" t="s">
        <v>78</v>
      </c>
      <c r="B234" s="325"/>
      <c r="C234" s="325"/>
      <c r="D234" s="325"/>
      <c r="E234" s="325"/>
      <c r="F234" s="325"/>
      <c r="G234" s="325"/>
      <c r="H234" s="325"/>
      <c r="I234" s="325"/>
      <c r="J234" s="325"/>
      <c r="K234" s="325"/>
      <c r="L234" s="325"/>
      <c r="M234" s="325"/>
      <c r="N234" s="325"/>
      <c r="O234" s="325"/>
      <c r="P234" s="325"/>
      <c r="Q234" s="325"/>
      <c r="R234" s="325"/>
      <c r="S234" s="325"/>
      <c r="T234" s="325"/>
      <c r="U234" s="325"/>
      <c r="V234" s="325"/>
      <c r="W234" s="325"/>
      <c r="X234" s="111"/>
      <c r="Y234" s="111"/>
      <c r="Z234" s="111"/>
      <c r="AA234" s="111"/>
      <c r="AB234" s="111"/>
      <c r="AC234" s="111"/>
      <c r="AD234" s="111"/>
      <c r="AE234" s="111"/>
      <c r="AF234" s="111"/>
      <c r="AG234" s="111"/>
      <c r="AH234" s="111"/>
    </row>
    <row r="235" spans="1:34" ht="11.25" customHeight="1" x14ac:dyDescent="0.35">
      <c r="A235" s="54"/>
      <c r="B235" s="55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</row>
    <row r="236" spans="1:34" x14ac:dyDescent="0.35">
      <c r="H236" s="15" t="s">
        <v>148</v>
      </c>
      <c r="I236" s="315"/>
      <c r="J236" s="315"/>
      <c r="K236" s="315"/>
      <c r="L236" s="315"/>
      <c r="M236" s="315"/>
      <c r="N236" s="315"/>
      <c r="O236" s="315"/>
      <c r="P236" s="315"/>
      <c r="Q236" s="315"/>
      <c r="R236" s="315"/>
      <c r="S236" s="315"/>
      <c r="T236" s="315"/>
      <c r="U236" s="315"/>
      <c r="V236" s="315"/>
      <c r="W236" s="315"/>
      <c r="X236" s="315"/>
      <c r="Y236" s="315"/>
      <c r="Z236" s="315"/>
      <c r="AA236" s="315"/>
      <c r="AB236" s="315"/>
      <c r="AC236" s="315"/>
      <c r="AD236" s="315"/>
      <c r="AE236" s="315"/>
      <c r="AF236" s="315"/>
      <c r="AG236" s="315"/>
    </row>
    <row r="237" spans="1:34" ht="18" customHeight="1" x14ac:dyDescent="0.35">
      <c r="I237" s="312" t="s">
        <v>102</v>
      </c>
      <c r="J237" s="312"/>
      <c r="K237" s="312"/>
      <c r="L237" s="312"/>
      <c r="M237" s="312"/>
      <c r="N237" s="312"/>
      <c r="O237" s="312"/>
      <c r="P237" s="312"/>
      <c r="Q237" s="312"/>
      <c r="R237" s="312"/>
      <c r="S237" s="312"/>
      <c r="T237" s="312"/>
      <c r="U237" s="312"/>
      <c r="V237" s="312"/>
      <c r="W237" s="312"/>
      <c r="X237" s="312"/>
      <c r="Y237" s="312"/>
      <c r="Z237" s="312"/>
      <c r="AA237" s="312"/>
      <c r="AB237" s="312"/>
      <c r="AC237" s="312"/>
      <c r="AD237" s="312"/>
      <c r="AE237" s="312"/>
      <c r="AF237" s="312"/>
      <c r="AG237" s="312"/>
    </row>
    <row r="238" spans="1:34" x14ac:dyDescent="0.35">
      <c r="I238" s="315"/>
      <c r="J238" s="315"/>
      <c r="K238" s="315"/>
      <c r="L238" s="315"/>
      <c r="M238" s="315"/>
      <c r="N238" s="315"/>
      <c r="O238" s="315"/>
      <c r="P238" s="315"/>
      <c r="Q238" s="315"/>
      <c r="R238" s="315"/>
      <c r="S238" s="315"/>
      <c r="T238" s="315"/>
      <c r="U238" s="315"/>
      <c r="V238" s="315"/>
      <c r="W238" s="315"/>
      <c r="X238" s="315"/>
      <c r="Y238" s="315"/>
      <c r="Z238" s="315"/>
      <c r="AA238" s="315"/>
      <c r="AB238" s="315"/>
      <c r="AC238" s="315"/>
      <c r="AD238" s="315"/>
      <c r="AE238" s="315"/>
      <c r="AF238" s="315"/>
      <c r="AG238" s="315"/>
    </row>
    <row r="239" spans="1:34" ht="20.25" customHeight="1" x14ac:dyDescent="0.35">
      <c r="I239" s="312" t="s">
        <v>82</v>
      </c>
      <c r="J239" s="312"/>
      <c r="K239" s="312"/>
      <c r="L239" s="312"/>
      <c r="M239" s="312"/>
      <c r="N239" s="312"/>
      <c r="O239" s="312"/>
      <c r="P239" s="312"/>
      <c r="Q239" s="312"/>
      <c r="R239" s="312"/>
      <c r="S239" s="312"/>
      <c r="T239" s="312"/>
      <c r="U239" s="312"/>
      <c r="V239" s="312"/>
      <c r="W239" s="312"/>
      <c r="X239" s="312"/>
      <c r="Y239" s="312"/>
      <c r="Z239" s="312"/>
      <c r="AA239" s="312"/>
      <c r="AB239" s="312"/>
      <c r="AC239" s="312"/>
      <c r="AD239" s="312"/>
      <c r="AE239" s="312"/>
      <c r="AF239" s="312"/>
      <c r="AG239" s="312"/>
    </row>
    <row r="240" spans="1:34" x14ac:dyDescent="0.35">
      <c r="I240" s="315"/>
      <c r="J240" s="315"/>
      <c r="K240" s="315"/>
      <c r="L240" s="315"/>
      <c r="M240" s="315"/>
      <c r="N240" s="315"/>
      <c r="O240" s="315"/>
      <c r="P240" s="315"/>
      <c r="Q240" s="315"/>
      <c r="R240" s="315"/>
      <c r="S240" s="315"/>
      <c r="T240" s="315"/>
      <c r="U240" s="315"/>
      <c r="V240" s="315"/>
      <c r="W240" s="315"/>
      <c r="X240" s="315"/>
      <c r="Y240" s="315"/>
      <c r="Z240" s="315"/>
      <c r="AA240" s="315"/>
      <c r="AB240" s="315"/>
      <c r="AC240" s="315"/>
      <c r="AD240" s="315"/>
      <c r="AE240" s="315"/>
      <c r="AF240" s="315"/>
      <c r="AG240" s="315"/>
    </row>
    <row r="241" spans="2:33" ht="21" customHeight="1" x14ac:dyDescent="0.35">
      <c r="I241" s="312" t="s">
        <v>84</v>
      </c>
      <c r="J241" s="312"/>
      <c r="K241" s="312"/>
      <c r="L241" s="312"/>
      <c r="M241" s="312"/>
      <c r="N241" s="312"/>
      <c r="O241" s="312"/>
      <c r="P241" s="312"/>
      <c r="Q241" s="312"/>
      <c r="R241" s="312"/>
      <c r="S241" s="312"/>
      <c r="T241" s="312"/>
      <c r="U241" s="312"/>
      <c r="V241" s="312"/>
      <c r="W241" s="312"/>
      <c r="X241" s="312"/>
      <c r="Y241" s="312"/>
      <c r="Z241" s="312"/>
      <c r="AA241" s="312"/>
      <c r="AB241" s="312"/>
      <c r="AC241" s="312"/>
      <c r="AD241" s="312"/>
      <c r="AE241" s="312"/>
      <c r="AF241" s="312"/>
      <c r="AG241" s="312"/>
    </row>
    <row r="242" spans="2:33" x14ac:dyDescent="0.35">
      <c r="I242" s="315"/>
      <c r="J242" s="315"/>
      <c r="K242" s="315"/>
      <c r="L242" s="315"/>
      <c r="M242" s="315"/>
      <c r="N242" s="315"/>
      <c r="O242" s="315"/>
      <c r="P242" s="315"/>
      <c r="Q242" s="315"/>
      <c r="R242" s="315"/>
      <c r="S242" s="315"/>
      <c r="T242" s="315"/>
      <c r="U242" s="315"/>
      <c r="V242" s="315"/>
      <c r="W242" s="315"/>
      <c r="X242" s="315"/>
      <c r="Y242" s="315"/>
      <c r="Z242" s="315"/>
      <c r="AA242" s="315"/>
      <c r="AB242" s="315"/>
      <c r="AC242" s="315"/>
      <c r="AD242" s="315"/>
      <c r="AE242" s="315"/>
      <c r="AF242" s="315"/>
      <c r="AG242" s="315"/>
    </row>
    <row r="243" spans="2:33" ht="20.25" customHeight="1" x14ac:dyDescent="0.35">
      <c r="I243" s="312" t="s">
        <v>85</v>
      </c>
      <c r="J243" s="312"/>
      <c r="K243" s="312"/>
      <c r="L243" s="312"/>
      <c r="M243" s="312"/>
      <c r="N243" s="312"/>
      <c r="O243" s="312"/>
      <c r="P243" s="312"/>
      <c r="Q243" s="312"/>
      <c r="R243" s="312"/>
      <c r="S243" s="312"/>
      <c r="T243" s="312"/>
      <c r="U243" s="312"/>
      <c r="V243" s="312"/>
      <c r="W243" s="312"/>
      <c r="X243" s="312"/>
      <c r="Y243" s="312"/>
      <c r="Z243" s="312"/>
      <c r="AA243" s="312"/>
      <c r="AB243" s="312"/>
      <c r="AC243" s="312"/>
      <c r="AD243" s="312"/>
      <c r="AE243" s="312"/>
      <c r="AF243" s="312"/>
      <c r="AG243" s="312"/>
    </row>
    <row r="244" spans="2:33" x14ac:dyDescent="0.35">
      <c r="I244" s="316"/>
      <c r="J244" s="316"/>
      <c r="K244" s="316"/>
      <c r="L244" s="316"/>
      <c r="M244" s="316"/>
      <c r="O244" s="317"/>
      <c r="P244" s="317"/>
      <c r="Q244" s="317"/>
      <c r="R244" s="317"/>
      <c r="S244" s="317"/>
      <c r="U244" s="318"/>
      <c r="V244" s="318"/>
      <c r="W244" s="318"/>
      <c r="X244" s="318"/>
      <c r="Y244" s="318"/>
      <c r="Z244" s="318"/>
      <c r="AA244" s="318"/>
      <c r="AB244" s="318"/>
      <c r="AC244" s="318"/>
      <c r="AD244" s="318"/>
      <c r="AE244" s="318"/>
      <c r="AF244" s="318"/>
      <c r="AG244" s="318"/>
    </row>
    <row r="245" spans="2:33" ht="18.75" customHeight="1" x14ac:dyDescent="0.35">
      <c r="I245" s="312" t="s">
        <v>86</v>
      </c>
      <c r="J245" s="312"/>
      <c r="K245" s="312"/>
      <c r="L245" s="312"/>
      <c r="M245" s="312"/>
      <c r="O245" s="313"/>
      <c r="P245" s="313"/>
      <c r="Q245" s="313"/>
      <c r="R245" s="313"/>
      <c r="S245" s="313"/>
      <c r="U245" s="312" t="s">
        <v>87</v>
      </c>
      <c r="V245" s="312"/>
      <c r="W245" s="312"/>
      <c r="X245" s="312"/>
      <c r="Y245" s="312"/>
      <c r="Z245" s="312"/>
      <c r="AA245" s="312"/>
      <c r="AB245" s="312"/>
      <c r="AC245" s="312"/>
      <c r="AD245" s="312"/>
      <c r="AE245" s="312"/>
      <c r="AF245" s="312"/>
      <c r="AG245" s="312"/>
    </row>
    <row r="246" spans="2:33" x14ac:dyDescent="0.35">
      <c r="N246" s="314"/>
      <c r="O246" s="314"/>
      <c r="P246" s="314"/>
      <c r="Q246" s="314"/>
      <c r="R246" s="314"/>
      <c r="S246" s="314"/>
      <c r="T246" s="314"/>
      <c r="U246" s="314"/>
      <c r="V246" s="314"/>
      <c r="W246" s="314"/>
      <c r="X246" s="314"/>
      <c r="Y246" s="314"/>
      <c r="Z246" s="314"/>
      <c r="AA246" s="314"/>
    </row>
    <row r="247" spans="2:33" ht="18.75" customHeight="1" x14ac:dyDescent="0.35">
      <c r="N247" s="313"/>
      <c r="O247" s="313"/>
      <c r="P247" s="313"/>
      <c r="Q247" s="313"/>
      <c r="R247" s="313"/>
      <c r="S247" s="313"/>
      <c r="T247" s="313"/>
      <c r="U247" s="313"/>
      <c r="V247" s="313"/>
      <c r="W247" s="313"/>
      <c r="X247" s="313"/>
      <c r="Y247" s="313"/>
      <c r="Z247" s="313"/>
      <c r="AA247" s="313"/>
    </row>
    <row r="248" spans="2:33" x14ac:dyDescent="0.35">
      <c r="I248" s="107"/>
      <c r="J248" s="8" t="s">
        <v>90</v>
      </c>
      <c r="M248" s="273"/>
      <c r="N248" s="8" t="s">
        <v>88</v>
      </c>
      <c r="P248" s="107"/>
      <c r="Q248" s="8" t="s">
        <v>89</v>
      </c>
      <c r="S248" s="107"/>
      <c r="T248" s="8" t="s">
        <v>91</v>
      </c>
      <c r="V248" s="107"/>
      <c r="W248" s="8" t="s">
        <v>131</v>
      </c>
      <c r="AA248" s="273"/>
      <c r="AB248" s="8" t="s">
        <v>94</v>
      </c>
    </row>
    <row r="249" spans="2:33" x14ac:dyDescent="0.35">
      <c r="I249" s="8" t="s">
        <v>139</v>
      </c>
      <c r="V249" s="107"/>
      <c r="W249" s="8" t="s">
        <v>51</v>
      </c>
      <c r="Y249" s="107"/>
      <c r="Z249" s="8" t="s">
        <v>52</v>
      </c>
    </row>
    <row r="250" spans="2:33" x14ac:dyDescent="0.35">
      <c r="I250" s="8" t="s">
        <v>140</v>
      </c>
      <c r="V250" s="107"/>
      <c r="W250" s="8" t="s">
        <v>51</v>
      </c>
      <c r="Y250" s="108"/>
      <c r="Z250" s="8" t="s">
        <v>52</v>
      </c>
    </row>
    <row r="251" spans="2:33" ht="7.5" customHeight="1" x14ac:dyDescent="0.35"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05"/>
      <c r="U251" s="105"/>
      <c r="V251" s="105"/>
      <c r="W251" s="105"/>
      <c r="X251" s="105"/>
      <c r="Y251" s="105"/>
      <c r="Z251" s="105"/>
      <c r="AA251" s="105"/>
      <c r="AB251" s="105"/>
      <c r="AC251" s="105"/>
      <c r="AD251" s="105"/>
      <c r="AE251" s="105"/>
    </row>
    <row r="252" spans="2:33" x14ac:dyDescent="0.35">
      <c r="B252" s="8"/>
      <c r="I252" s="105" t="s">
        <v>149</v>
      </c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/>
      <c r="V252" s="105"/>
      <c r="W252" s="105"/>
      <c r="X252" s="105"/>
      <c r="Y252" s="105"/>
      <c r="Z252" s="105"/>
      <c r="AA252" s="105"/>
      <c r="AB252" s="105"/>
      <c r="AC252" s="105"/>
      <c r="AD252" s="105"/>
      <c r="AE252" s="105"/>
    </row>
    <row r="253" spans="2:33" x14ac:dyDescent="0.35">
      <c r="I253" s="105" t="s">
        <v>146</v>
      </c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321"/>
      <c r="V253" s="321"/>
      <c r="W253" s="105" t="s">
        <v>147</v>
      </c>
      <c r="X253" s="105"/>
      <c r="Y253" s="321"/>
      <c r="Z253" s="321"/>
      <c r="AA253" s="105" t="s">
        <v>52</v>
      </c>
      <c r="AB253" s="105"/>
      <c r="AC253" s="105"/>
      <c r="AD253" s="105"/>
      <c r="AE253" s="105"/>
    </row>
    <row r="254" spans="2:33" ht="8.25" customHeight="1" x14ac:dyDescent="0.35"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/>
      <c r="V254" s="105"/>
      <c r="W254" s="105"/>
      <c r="X254" s="105"/>
      <c r="Y254" s="105"/>
      <c r="Z254" s="105"/>
      <c r="AA254" s="105"/>
      <c r="AB254" s="105"/>
      <c r="AC254" s="105"/>
      <c r="AD254" s="105"/>
      <c r="AE254" s="105"/>
    </row>
    <row r="255" spans="2:33" x14ac:dyDescent="0.35">
      <c r="I255" s="105"/>
      <c r="J255" s="105"/>
      <c r="K255" s="105" t="s">
        <v>98</v>
      </c>
      <c r="L255" s="105"/>
      <c r="M255" s="105"/>
      <c r="N255" s="105" t="s">
        <v>99</v>
      </c>
      <c r="O255" s="105"/>
      <c r="P255" s="321"/>
      <c r="Q255" s="321"/>
      <c r="R255" s="321"/>
      <c r="S255" s="321"/>
      <c r="T255" s="321"/>
      <c r="U255" s="321"/>
      <c r="V255" s="321"/>
      <c r="W255" s="321"/>
      <c r="X255" s="321"/>
      <c r="Y255" s="321"/>
      <c r="Z255" s="321"/>
      <c r="AA255" s="321"/>
      <c r="AB255" s="321"/>
      <c r="AC255" s="321"/>
      <c r="AD255" s="321"/>
      <c r="AE255" s="321"/>
      <c r="AF255" s="321"/>
    </row>
    <row r="256" spans="2:33" x14ac:dyDescent="0.35">
      <c r="I256" s="105"/>
      <c r="J256" s="105"/>
      <c r="K256" s="105"/>
      <c r="L256" s="105"/>
      <c r="M256" s="105"/>
      <c r="N256" s="105" t="s">
        <v>100</v>
      </c>
      <c r="O256" s="105"/>
      <c r="P256" s="105"/>
      <c r="Q256" s="105"/>
      <c r="R256" s="322"/>
      <c r="S256" s="322"/>
      <c r="T256" s="322"/>
      <c r="U256" s="322"/>
      <c r="V256" s="322"/>
      <c r="W256" s="322"/>
      <c r="X256" s="322"/>
      <c r="Y256" s="322"/>
      <c r="Z256" s="322"/>
      <c r="AA256" s="322"/>
      <c r="AB256" s="322"/>
      <c r="AC256" s="322"/>
      <c r="AD256" s="322"/>
      <c r="AE256" s="322"/>
      <c r="AF256" s="322"/>
    </row>
    <row r="257" spans="8:33" ht="9" customHeight="1" x14ac:dyDescent="0.35"/>
    <row r="258" spans="8:33" x14ac:dyDescent="0.35">
      <c r="H258" s="15" t="s">
        <v>150</v>
      </c>
      <c r="I258" s="315"/>
      <c r="J258" s="315"/>
      <c r="K258" s="315"/>
      <c r="L258" s="315"/>
      <c r="M258" s="315"/>
      <c r="N258" s="315"/>
      <c r="O258" s="315"/>
      <c r="P258" s="315"/>
      <c r="Q258" s="315"/>
      <c r="R258" s="315"/>
      <c r="S258" s="315"/>
      <c r="T258" s="315"/>
      <c r="U258" s="315"/>
      <c r="V258" s="315"/>
      <c r="W258" s="315"/>
      <c r="X258" s="315"/>
      <c r="Y258" s="315"/>
      <c r="Z258" s="315"/>
      <c r="AA258" s="315"/>
      <c r="AB258" s="315"/>
      <c r="AC258" s="315"/>
      <c r="AD258" s="315"/>
      <c r="AE258" s="315"/>
      <c r="AF258" s="315"/>
      <c r="AG258" s="315"/>
    </row>
    <row r="259" spans="8:33" ht="18.75" customHeight="1" x14ac:dyDescent="0.35">
      <c r="I259" s="312" t="s">
        <v>102</v>
      </c>
      <c r="J259" s="312"/>
      <c r="K259" s="312"/>
      <c r="L259" s="312"/>
      <c r="M259" s="312"/>
      <c r="N259" s="312"/>
      <c r="O259" s="312"/>
      <c r="P259" s="312"/>
      <c r="Q259" s="312"/>
      <c r="R259" s="312"/>
      <c r="S259" s="312"/>
      <c r="T259" s="312"/>
      <c r="U259" s="312"/>
      <c r="V259" s="312"/>
      <c r="W259" s="312"/>
      <c r="X259" s="312"/>
      <c r="Y259" s="312"/>
      <c r="Z259" s="312"/>
      <c r="AA259" s="312"/>
      <c r="AB259" s="312"/>
      <c r="AC259" s="312"/>
      <c r="AD259" s="312"/>
      <c r="AE259" s="312"/>
      <c r="AF259" s="312"/>
      <c r="AG259" s="312"/>
    </row>
    <row r="260" spans="8:33" x14ac:dyDescent="0.35">
      <c r="I260" s="315"/>
      <c r="J260" s="315"/>
      <c r="K260" s="315"/>
      <c r="L260" s="315"/>
      <c r="M260" s="315"/>
      <c r="N260" s="315"/>
      <c r="O260" s="315"/>
      <c r="P260" s="315"/>
      <c r="Q260" s="315"/>
      <c r="R260" s="315"/>
      <c r="S260" s="315"/>
      <c r="T260" s="315"/>
      <c r="U260" s="315"/>
      <c r="V260" s="315"/>
      <c r="W260" s="315"/>
      <c r="X260" s="315"/>
      <c r="Y260" s="315"/>
      <c r="Z260" s="315"/>
      <c r="AA260" s="315"/>
      <c r="AB260" s="315"/>
      <c r="AC260" s="315"/>
      <c r="AD260" s="315"/>
      <c r="AE260" s="315"/>
      <c r="AF260" s="315"/>
      <c r="AG260" s="315"/>
    </row>
    <row r="261" spans="8:33" ht="18.75" customHeight="1" x14ac:dyDescent="0.35">
      <c r="I261" s="312" t="s">
        <v>82</v>
      </c>
      <c r="J261" s="312"/>
      <c r="K261" s="312"/>
      <c r="L261" s="312"/>
      <c r="M261" s="312"/>
      <c r="N261" s="312"/>
      <c r="O261" s="312"/>
      <c r="P261" s="312"/>
      <c r="Q261" s="312"/>
      <c r="R261" s="312"/>
      <c r="S261" s="312"/>
      <c r="T261" s="312"/>
      <c r="U261" s="312"/>
      <c r="V261" s="312"/>
      <c r="W261" s="312"/>
      <c r="X261" s="312"/>
      <c r="Y261" s="312"/>
      <c r="Z261" s="312"/>
      <c r="AA261" s="312"/>
      <c r="AB261" s="312"/>
      <c r="AC261" s="312"/>
      <c r="AD261" s="312"/>
      <c r="AE261" s="312"/>
      <c r="AF261" s="312"/>
      <c r="AG261" s="312"/>
    </row>
    <row r="262" spans="8:33" x14ac:dyDescent="0.35">
      <c r="I262" s="315"/>
      <c r="J262" s="315"/>
      <c r="K262" s="315"/>
      <c r="L262" s="315"/>
      <c r="M262" s="315"/>
      <c r="N262" s="315"/>
      <c r="O262" s="315"/>
      <c r="P262" s="315"/>
      <c r="Q262" s="315"/>
      <c r="R262" s="315"/>
      <c r="S262" s="315"/>
      <c r="T262" s="315"/>
      <c r="U262" s="315"/>
      <c r="V262" s="315"/>
      <c r="W262" s="315"/>
      <c r="X262" s="315"/>
      <c r="Y262" s="315"/>
      <c r="Z262" s="315"/>
      <c r="AA262" s="315"/>
      <c r="AB262" s="315"/>
      <c r="AC262" s="315"/>
      <c r="AD262" s="315"/>
      <c r="AE262" s="315"/>
      <c r="AF262" s="315"/>
      <c r="AG262" s="315"/>
    </row>
    <row r="263" spans="8:33" ht="16.5" customHeight="1" x14ac:dyDescent="0.35">
      <c r="I263" s="312" t="s">
        <v>84</v>
      </c>
      <c r="J263" s="312"/>
      <c r="K263" s="312"/>
      <c r="L263" s="312"/>
      <c r="M263" s="312"/>
      <c r="N263" s="312"/>
      <c r="O263" s="312"/>
      <c r="P263" s="312"/>
      <c r="Q263" s="312"/>
      <c r="R263" s="312"/>
      <c r="S263" s="312"/>
      <c r="T263" s="312"/>
      <c r="U263" s="312"/>
      <c r="V263" s="312"/>
      <c r="W263" s="312"/>
      <c r="X263" s="312"/>
      <c r="Y263" s="312"/>
      <c r="Z263" s="312"/>
      <c r="AA263" s="312"/>
      <c r="AB263" s="312"/>
      <c r="AC263" s="312"/>
      <c r="AD263" s="312"/>
      <c r="AE263" s="312"/>
      <c r="AF263" s="312"/>
      <c r="AG263" s="312"/>
    </row>
    <row r="264" spans="8:33" x14ac:dyDescent="0.35">
      <c r="I264" s="315"/>
      <c r="J264" s="315"/>
      <c r="K264" s="315"/>
      <c r="L264" s="315"/>
      <c r="M264" s="315"/>
      <c r="N264" s="315"/>
      <c r="O264" s="315"/>
      <c r="P264" s="315"/>
      <c r="Q264" s="315"/>
      <c r="R264" s="315"/>
      <c r="S264" s="315"/>
      <c r="T264" s="315"/>
      <c r="U264" s="315"/>
      <c r="V264" s="315"/>
      <c r="W264" s="315"/>
      <c r="X264" s="315"/>
      <c r="Y264" s="315"/>
      <c r="Z264" s="315"/>
      <c r="AA264" s="315"/>
      <c r="AB264" s="315"/>
      <c r="AC264" s="315"/>
      <c r="AD264" s="315"/>
      <c r="AE264" s="315"/>
      <c r="AF264" s="315"/>
      <c r="AG264" s="315"/>
    </row>
    <row r="265" spans="8:33" ht="18.75" customHeight="1" x14ac:dyDescent="0.35">
      <c r="I265" s="312" t="s">
        <v>85</v>
      </c>
      <c r="J265" s="312"/>
      <c r="K265" s="312"/>
      <c r="L265" s="312"/>
      <c r="M265" s="312"/>
      <c r="N265" s="312"/>
      <c r="O265" s="312"/>
      <c r="P265" s="312"/>
      <c r="Q265" s="312"/>
      <c r="R265" s="312"/>
      <c r="S265" s="312"/>
      <c r="T265" s="312"/>
      <c r="U265" s="312"/>
      <c r="V265" s="312"/>
      <c r="W265" s="312"/>
      <c r="X265" s="312"/>
      <c r="Y265" s="312"/>
      <c r="Z265" s="312"/>
      <c r="AA265" s="312"/>
      <c r="AB265" s="312"/>
      <c r="AC265" s="312"/>
      <c r="AD265" s="312"/>
      <c r="AE265" s="312"/>
      <c r="AF265" s="312"/>
      <c r="AG265" s="312"/>
    </row>
    <row r="266" spans="8:33" x14ac:dyDescent="0.35">
      <c r="I266" s="316"/>
      <c r="J266" s="316"/>
      <c r="K266" s="316"/>
      <c r="L266" s="316"/>
      <c r="M266" s="316"/>
      <c r="O266" s="317"/>
      <c r="P266" s="317"/>
      <c r="Q266" s="317"/>
      <c r="R266" s="317"/>
      <c r="S266" s="317"/>
      <c r="U266" s="318"/>
      <c r="V266" s="318"/>
      <c r="W266" s="318"/>
      <c r="X266" s="318"/>
      <c r="Y266" s="318"/>
      <c r="Z266" s="318"/>
      <c r="AA266" s="318"/>
      <c r="AB266" s="318"/>
      <c r="AC266" s="318"/>
      <c r="AD266" s="318"/>
      <c r="AE266" s="318"/>
      <c r="AF266" s="318"/>
      <c r="AG266" s="318"/>
    </row>
    <row r="267" spans="8:33" ht="15.75" customHeight="1" x14ac:dyDescent="0.35">
      <c r="I267" s="312" t="s">
        <v>86</v>
      </c>
      <c r="J267" s="312"/>
      <c r="K267" s="312"/>
      <c r="L267" s="312"/>
      <c r="M267" s="312"/>
      <c r="O267" s="313"/>
      <c r="P267" s="313"/>
      <c r="Q267" s="313"/>
      <c r="R267" s="313"/>
      <c r="S267" s="313"/>
      <c r="U267" s="312" t="s">
        <v>87</v>
      </c>
      <c r="V267" s="312"/>
      <c r="W267" s="312"/>
      <c r="X267" s="312"/>
      <c r="Y267" s="312"/>
      <c r="Z267" s="312"/>
      <c r="AA267" s="312"/>
      <c r="AB267" s="312"/>
      <c r="AC267" s="312"/>
      <c r="AD267" s="312"/>
      <c r="AE267" s="312"/>
      <c r="AF267" s="312"/>
      <c r="AG267" s="312"/>
    </row>
    <row r="268" spans="8:33" x14ac:dyDescent="0.35">
      <c r="N268" s="314"/>
      <c r="O268" s="314"/>
      <c r="P268" s="314"/>
      <c r="Q268" s="314"/>
      <c r="R268" s="314"/>
      <c r="S268" s="314"/>
      <c r="T268" s="314"/>
      <c r="U268" s="314"/>
      <c r="V268" s="314"/>
      <c r="W268" s="314"/>
      <c r="X268" s="314"/>
      <c r="Y268" s="314"/>
      <c r="Z268" s="314"/>
      <c r="AA268" s="314"/>
    </row>
    <row r="269" spans="8:33" ht="18.75" customHeight="1" x14ac:dyDescent="0.35">
      <c r="N269" s="313"/>
      <c r="O269" s="313"/>
      <c r="P269" s="313"/>
      <c r="Q269" s="313"/>
      <c r="R269" s="313"/>
      <c r="S269" s="313"/>
      <c r="T269" s="313"/>
      <c r="U269" s="313"/>
      <c r="V269" s="313"/>
      <c r="W269" s="313"/>
      <c r="X269" s="313"/>
      <c r="Y269" s="313"/>
      <c r="Z269" s="313"/>
      <c r="AA269" s="313"/>
    </row>
    <row r="270" spans="8:33" x14ac:dyDescent="0.35">
      <c r="I270" s="107"/>
      <c r="J270" s="8" t="s">
        <v>90</v>
      </c>
      <c r="M270" s="273"/>
      <c r="N270" s="8" t="s">
        <v>88</v>
      </c>
      <c r="P270" s="107"/>
      <c r="Q270" s="8" t="s">
        <v>89</v>
      </c>
      <c r="S270" s="107"/>
      <c r="T270" s="8" t="s">
        <v>91</v>
      </c>
      <c r="V270" s="107"/>
      <c r="W270" s="8" t="s">
        <v>131</v>
      </c>
      <c r="AA270" s="273"/>
      <c r="AB270" s="8" t="s">
        <v>94</v>
      </c>
      <c r="AD270" s="129"/>
      <c r="AE270" s="105"/>
      <c r="AF270" s="105"/>
    </row>
    <row r="271" spans="8:33" x14ac:dyDescent="0.35">
      <c r="I271" s="8" t="s">
        <v>151</v>
      </c>
      <c r="V271" s="107"/>
      <c r="W271" s="8" t="s">
        <v>51</v>
      </c>
      <c r="Y271" s="107"/>
      <c r="Z271" s="8" t="s">
        <v>52</v>
      </c>
    </row>
    <row r="272" spans="8:33" x14ac:dyDescent="0.35">
      <c r="I272" s="8" t="s">
        <v>140</v>
      </c>
      <c r="V272" s="107"/>
      <c r="W272" s="8" t="s">
        <v>51</v>
      </c>
      <c r="Y272" s="108"/>
      <c r="Z272" s="8" t="s">
        <v>52</v>
      </c>
    </row>
    <row r="273" spans="2:33" ht="10.5" customHeight="1" x14ac:dyDescent="0.35"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</row>
    <row r="274" spans="2:33" x14ac:dyDescent="0.35">
      <c r="B274" s="8"/>
      <c r="I274" s="105" t="s">
        <v>152</v>
      </c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05"/>
      <c r="W274" s="105"/>
      <c r="X274" s="105"/>
      <c r="Y274" s="105"/>
      <c r="Z274" s="105"/>
      <c r="AA274" s="105"/>
      <c r="AB274" s="105"/>
      <c r="AC274" s="105"/>
      <c r="AD274" s="105"/>
      <c r="AE274" s="105"/>
    </row>
    <row r="275" spans="2:33" x14ac:dyDescent="0.35">
      <c r="I275" s="105" t="s">
        <v>146</v>
      </c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321"/>
      <c r="V275" s="321"/>
      <c r="W275" s="105" t="s">
        <v>147</v>
      </c>
      <c r="X275" s="105"/>
      <c r="Y275" s="324"/>
      <c r="Z275" s="324"/>
      <c r="AA275" s="105" t="s">
        <v>52</v>
      </c>
      <c r="AB275" s="105"/>
      <c r="AC275" s="105"/>
      <c r="AD275" s="105"/>
      <c r="AE275" s="105"/>
    </row>
    <row r="276" spans="2:33" ht="8.25" customHeight="1" x14ac:dyDescent="0.35"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05"/>
      <c r="X276" s="105"/>
      <c r="Y276" s="105"/>
      <c r="Z276" s="105"/>
      <c r="AA276" s="105"/>
      <c r="AB276" s="105"/>
      <c r="AC276" s="105"/>
      <c r="AD276" s="105"/>
      <c r="AE276" s="105"/>
    </row>
    <row r="277" spans="2:33" x14ac:dyDescent="0.35">
      <c r="I277" s="105"/>
      <c r="J277" s="105"/>
      <c r="K277" s="105" t="s">
        <v>98</v>
      </c>
      <c r="L277" s="105"/>
      <c r="M277" s="105"/>
      <c r="N277" s="105" t="s">
        <v>99</v>
      </c>
      <c r="O277" s="105"/>
      <c r="P277" s="321"/>
      <c r="Q277" s="321"/>
      <c r="R277" s="321"/>
      <c r="S277" s="321"/>
      <c r="T277" s="321"/>
      <c r="U277" s="321"/>
      <c r="V277" s="321"/>
      <c r="W277" s="321"/>
      <c r="X277" s="321"/>
      <c r="Y277" s="321"/>
      <c r="Z277" s="321"/>
      <c r="AA277" s="321"/>
      <c r="AB277" s="321"/>
      <c r="AC277" s="321"/>
      <c r="AD277" s="321"/>
      <c r="AE277" s="321"/>
      <c r="AF277" s="321"/>
    </row>
    <row r="278" spans="2:33" x14ac:dyDescent="0.35">
      <c r="I278" s="105"/>
      <c r="J278" s="105"/>
      <c r="K278" s="105"/>
      <c r="L278" s="105"/>
      <c r="M278" s="105"/>
      <c r="N278" s="105" t="s">
        <v>100</v>
      </c>
      <c r="O278" s="105"/>
      <c r="P278" s="105"/>
      <c r="Q278" s="105"/>
      <c r="R278" s="322"/>
      <c r="S278" s="322"/>
      <c r="T278" s="322"/>
      <c r="U278" s="322"/>
      <c r="V278" s="322"/>
      <c r="W278" s="322"/>
      <c r="X278" s="322"/>
      <c r="Y278" s="322"/>
      <c r="Z278" s="322"/>
      <c r="AA278" s="322"/>
      <c r="AB278" s="322"/>
      <c r="AC278" s="322"/>
      <c r="AD278" s="322"/>
      <c r="AE278" s="322"/>
      <c r="AF278" s="322"/>
    </row>
    <row r="279" spans="2:33" ht="10.5" customHeight="1" x14ac:dyDescent="0.35"/>
    <row r="280" spans="2:33" x14ac:dyDescent="0.35">
      <c r="H280" s="15" t="s">
        <v>153</v>
      </c>
      <c r="I280" s="315"/>
      <c r="J280" s="315"/>
      <c r="K280" s="315"/>
      <c r="L280" s="315"/>
      <c r="M280" s="315"/>
      <c r="N280" s="315"/>
      <c r="O280" s="315"/>
      <c r="P280" s="315"/>
      <c r="Q280" s="315"/>
      <c r="R280" s="315"/>
      <c r="S280" s="315"/>
      <c r="T280" s="315"/>
      <c r="U280" s="315"/>
      <c r="V280" s="315"/>
      <c r="W280" s="315"/>
      <c r="X280" s="315"/>
      <c r="Y280" s="315"/>
      <c r="Z280" s="315"/>
      <c r="AA280" s="315"/>
      <c r="AB280" s="315"/>
      <c r="AC280" s="315"/>
      <c r="AD280" s="315"/>
      <c r="AE280" s="315"/>
      <c r="AF280" s="315"/>
      <c r="AG280" s="315"/>
    </row>
    <row r="281" spans="2:33" ht="18" customHeight="1" x14ac:dyDescent="0.35">
      <c r="I281" s="312" t="s">
        <v>102</v>
      </c>
      <c r="J281" s="312"/>
      <c r="K281" s="312"/>
      <c r="L281" s="312"/>
      <c r="M281" s="312"/>
      <c r="N281" s="312"/>
      <c r="O281" s="312"/>
      <c r="P281" s="312"/>
      <c r="Q281" s="312"/>
      <c r="R281" s="312"/>
      <c r="S281" s="312"/>
      <c r="T281" s="312"/>
      <c r="U281" s="312"/>
      <c r="V281" s="312"/>
      <c r="W281" s="312"/>
      <c r="X281" s="312"/>
      <c r="Y281" s="312"/>
      <c r="Z281" s="312"/>
      <c r="AA281" s="312"/>
      <c r="AB281" s="312"/>
      <c r="AC281" s="312"/>
      <c r="AD281" s="312"/>
      <c r="AE281" s="312"/>
      <c r="AF281" s="312"/>
      <c r="AG281" s="312"/>
    </row>
    <row r="282" spans="2:33" x14ac:dyDescent="0.35">
      <c r="I282" s="315"/>
      <c r="J282" s="315"/>
      <c r="K282" s="315"/>
      <c r="L282" s="315"/>
      <c r="M282" s="315"/>
      <c r="N282" s="315"/>
      <c r="O282" s="315"/>
      <c r="P282" s="315"/>
      <c r="Q282" s="315"/>
      <c r="R282" s="315"/>
      <c r="S282" s="315"/>
      <c r="T282" s="315"/>
      <c r="U282" s="315"/>
      <c r="V282" s="315"/>
      <c r="W282" s="315"/>
      <c r="X282" s="315"/>
      <c r="Y282" s="315"/>
      <c r="Z282" s="315"/>
      <c r="AA282" s="315"/>
      <c r="AB282" s="315"/>
      <c r="AC282" s="315"/>
      <c r="AD282" s="315"/>
      <c r="AE282" s="315"/>
      <c r="AF282" s="315"/>
      <c r="AG282" s="315"/>
    </row>
    <row r="283" spans="2:33" ht="18.75" customHeight="1" x14ac:dyDescent="0.35">
      <c r="I283" s="312" t="s">
        <v>82</v>
      </c>
      <c r="J283" s="312"/>
      <c r="K283" s="312"/>
      <c r="L283" s="312"/>
      <c r="M283" s="312"/>
      <c r="N283" s="312"/>
      <c r="O283" s="312"/>
      <c r="P283" s="312"/>
      <c r="Q283" s="312"/>
      <c r="R283" s="312"/>
      <c r="S283" s="312"/>
      <c r="T283" s="312"/>
      <c r="U283" s="312"/>
      <c r="V283" s="312"/>
      <c r="W283" s="312"/>
      <c r="X283" s="312"/>
      <c r="Y283" s="312"/>
      <c r="Z283" s="312"/>
      <c r="AA283" s="312"/>
      <c r="AB283" s="312"/>
      <c r="AC283" s="312"/>
      <c r="AD283" s="312"/>
      <c r="AE283" s="312"/>
      <c r="AF283" s="312"/>
      <c r="AG283" s="312"/>
    </row>
    <row r="284" spans="2:33" x14ac:dyDescent="0.35">
      <c r="I284" s="315"/>
      <c r="J284" s="315"/>
      <c r="K284" s="315"/>
      <c r="L284" s="315"/>
      <c r="M284" s="315"/>
      <c r="N284" s="315"/>
      <c r="O284" s="315"/>
      <c r="P284" s="315"/>
      <c r="Q284" s="315"/>
      <c r="R284" s="315"/>
      <c r="S284" s="315"/>
      <c r="T284" s="315"/>
      <c r="U284" s="315"/>
      <c r="V284" s="315"/>
      <c r="W284" s="315"/>
      <c r="X284" s="315"/>
      <c r="Y284" s="315"/>
      <c r="Z284" s="315"/>
      <c r="AA284" s="315"/>
      <c r="AB284" s="315"/>
      <c r="AC284" s="315"/>
      <c r="AD284" s="315"/>
      <c r="AE284" s="315"/>
      <c r="AF284" s="315"/>
      <c r="AG284" s="315"/>
    </row>
    <row r="285" spans="2:33" ht="18" customHeight="1" x14ac:dyDescent="0.35">
      <c r="I285" s="312" t="s">
        <v>84</v>
      </c>
      <c r="J285" s="312"/>
      <c r="K285" s="312"/>
      <c r="L285" s="312"/>
      <c r="M285" s="312"/>
      <c r="N285" s="312"/>
      <c r="O285" s="312"/>
      <c r="P285" s="312"/>
      <c r="Q285" s="312"/>
      <c r="R285" s="312"/>
      <c r="S285" s="312"/>
      <c r="T285" s="312"/>
      <c r="U285" s="312"/>
      <c r="V285" s="312"/>
      <c r="W285" s="312"/>
      <c r="X285" s="312"/>
      <c r="Y285" s="312"/>
      <c r="Z285" s="312"/>
      <c r="AA285" s="312"/>
      <c r="AB285" s="312"/>
      <c r="AC285" s="312"/>
      <c r="AD285" s="312"/>
      <c r="AE285" s="312"/>
      <c r="AF285" s="312"/>
      <c r="AG285" s="312"/>
    </row>
    <row r="286" spans="2:33" x14ac:dyDescent="0.35">
      <c r="I286" s="315"/>
      <c r="J286" s="315"/>
      <c r="K286" s="315"/>
      <c r="L286" s="315"/>
      <c r="M286" s="315"/>
      <c r="N286" s="315"/>
      <c r="O286" s="315"/>
      <c r="P286" s="315"/>
      <c r="Q286" s="315"/>
      <c r="R286" s="315"/>
      <c r="S286" s="315"/>
      <c r="T286" s="315"/>
      <c r="U286" s="315"/>
      <c r="V286" s="315"/>
      <c r="W286" s="315"/>
      <c r="X286" s="315"/>
      <c r="Y286" s="315"/>
      <c r="Z286" s="315"/>
      <c r="AA286" s="315"/>
      <c r="AB286" s="315"/>
      <c r="AC286" s="315"/>
      <c r="AD286" s="315"/>
      <c r="AE286" s="315"/>
      <c r="AF286" s="315"/>
      <c r="AG286" s="315"/>
    </row>
    <row r="287" spans="2:33" ht="20.25" customHeight="1" x14ac:dyDescent="0.35">
      <c r="I287" s="312" t="s">
        <v>85</v>
      </c>
      <c r="J287" s="312"/>
      <c r="K287" s="312"/>
      <c r="L287" s="312"/>
      <c r="M287" s="312"/>
      <c r="N287" s="312"/>
      <c r="O287" s="312"/>
      <c r="P287" s="312"/>
      <c r="Q287" s="312"/>
      <c r="R287" s="312"/>
      <c r="S287" s="312"/>
      <c r="T287" s="312"/>
      <c r="U287" s="312"/>
      <c r="V287" s="312"/>
      <c r="W287" s="312"/>
      <c r="X287" s="312"/>
      <c r="Y287" s="312"/>
      <c r="Z287" s="312"/>
      <c r="AA287" s="312"/>
      <c r="AB287" s="312"/>
      <c r="AC287" s="312"/>
      <c r="AD287" s="312"/>
      <c r="AE287" s="312"/>
      <c r="AF287" s="312"/>
      <c r="AG287" s="312"/>
    </row>
    <row r="288" spans="2:33" x14ac:dyDescent="0.35">
      <c r="I288" s="316"/>
      <c r="J288" s="316"/>
      <c r="K288" s="316"/>
      <c r="L288" s="316"/>
      <c r="M288" s="316"/>
      <c r="O288" s="317"/>
      <c r="P288" s="317"/>
      <c r="Q288" s="317"/>
      <c r="R288" s="317"/>
      <c r="S288" s="317"/>
      <c r="U288" s="318"/>
      <c r="V288" s="318"/>
      <c r="W288" s="318"/>
      <c r="X288" s="318"/>
      <c r="Y288" s="318"/>
      <c r="Z288" s="318"/>
      <c r="AA288" s="318"/>
      <c r="AB288" s="318"/>
      <c r="AC288" s="318"/>
      <c r="AD288" s="318"/>
      <c r="AE288" s="318"/>
      <c r="AF288" s="318"/>
      <c r="AG288" s="318"/>
    </row>
    <row r="289" spans="1:34" ht="18" customHeight="1" x14ac:dyDescent="0.35">
      <c r="I289" s="312" t="s">
        <v>86</v>
      </c>
      <c r="J289" s="312"/>
      <c r="K289" s="312"/>
      <c r="L289" s="312"/>
      <c r="M289" s="312"/>
      <c r="O289" s="313"/>
      <c r="P289" s="313"/>
      <c r="Q289" s="313"/>
      <c r="R289" s="313"/>
      <c r="S289" s="313"/>
      <c r="U289" s="312" t="s">
        <v>87</v>
      </c>
      <c r="V289" s="312"/>
      <c r="W289" s="312"/>
      <c r="X289" s="312"/>
      <c r="Y289" s="312"/>
      <c r="Z289" s="312"/>
      <c r="AA289" s="312"/>
      <c r="AB289" s="312"/>
      <c r="AC289" s="312"/>
      <c r="AD289" s="312"/>
      <c r="AE289" s="312"/>
      <c r="AF289" s="312"/>
      <c r="AG289" s="312"/>
    </row>
    <row r="290" spans="1:34" x14ac:dyDescent="0.35">
      <c r="N290" s="314"/>
      <c r="O290" s="314"/>
      <c r="P290" s="314"/>
      <c r="Q290" s="314"/>
      <c r="R290" s="314"/>
      <c r="S290" s="314"/>
      <c r="T290" s="314"/>
      <c r="U290" s="314"/>
      <c r="V290" s="314"/>
      <c r="W290" s="314"/>
      <c r="X290" s="314"/>
      <c r="Y290" s="314"/>
      <c r="Z290" s="314"/>
      <c r="AA290" s="314"/>
    </row>
    <row r="291" spans="1:34" ht="18" customHeight="1" x14ac:dyDescent="0.35">
      <c r="N291" s="313"/>
      <c r="O291" s="313"/>
      <c r="P291" s="313"/>
      <c r="Q291" s="313"/>
      <c r="R291" s="313"/>
      <c r="S291" s="313"/>
      <c r="T291" s="313"/>
      <c r="U291" s="313"/>
      <c r="V291" s="313"/>
      <c r="W291" s="313"/>
      <c r="X291" s="313"/>
      <c r="Y291" s="313"/>
      <c r="Z291" s="313"/>
      <c r="AA291" s="313"/>
    </row>
    <row r="292" spans="1:34" x14ac:dyDescent="0.35">
      <c r="I292" s="107"/>
      <c r="J292" s="8" t="s">
        <v>90</v>
      </c>
      <c r="M292" s="273"/>
      <c r="N292" s="8" t="s">
        <v>88</v>
      </c>
      <c r="P292" s="107"/>
      <c r="Q292" s="8" t="s">
        <v>89</v>
      </c>
      <c r="S292" s="107"/>
      <c r="T292" s="8" t="s">
        <v>91</v>
      </c>
      <c r="V292" s="107"/>
      <c r="W292" s="8" t="s">
        <v>131</v>
      </c>
      <c r="AA292" s="273"/>
      <c r="AB292" s="8" t="s">
        <v>94</v>
      </c>
    </row>
    <row r="293" spans="1:34" x14ac:dyDescent="0.35">
      <c r="I293" s="8" t="s">
        <v>139</v>
      </c>
      <c r="V293" s="107"/>
      <c r="W293" s="8" t="s">
        <v>51</v>
      </c>
      <c r="Y293" s="107"/>
      <c r="Z293" s="8" t="s">
        <v>52</v>
      </c>
    </row>
    <row r="294" spans="1:34" x14ac:dyDescent="0.35">
      <c r="I294" s="8" t="s">
        <v>140</v>
      </c>
      <c r="V294" s="107"/>
      <c r="W294" s="8" t="s">
        <v>51</v>
      </c>
      <c r="Y294" s="108"/>
      <c r="Z294" s="8" t="s">
        <v>52</v>
      </c>
    </row>
    <row r="295" spans="1:34" ht="8.25" customHeight="1" x14ac:dyDescent="0.35"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  <c r="V295" s="105"/>
      <c r="W295" s="105"/>
      <c r="X295" s="105"/>
      <c r="Y295" s="105"/>
      <c r="Z295" s="105"/>
      <c r="AA295" s="105"/>
      <c r="AB295" s="105"/>
      <c r="AC295" s="105"/>
      <c r="AD295" s="105"/>
      <c r="AE295" s="105"/>
    </row>
    <row r="296" spans="1:34" x14ac:dyDescent="0.35">
      <c r="B296" s="8"/>
      <c r="I296" s="105" t="s">
        <v>154</v>
      </c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/>
      <c r="V296" s="105"/>
      <c r="W296" s="105"/>
      <c r="X296" s="105"/>
      <c r="Y296" s="105"/>
      <c r="Z296" s="105"/>
      <c r="AA296" s="105"/>
      <c r="AB296" s="105"/>
      <c r="AC296" s="105"/>
      <c r="AD296" s="105"/>
      <c r="AE296" s="105"/>
    </row>
    <row r="297" spans="1:34" x14ac:dyDescent="0.35">
      <c r="I297" s="105" t="s">
        <v>146</v>
      </c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321"/>
      <c r="V297" s="321"/>
      <c r="W297" s="105" t="s">
        <v>147</v>
      </c>
      <c r="X297" s="105"/>
      <c r="Y297" s="321"/>
      <c r="Z297" s="321"/>
      <c r="AA297" s="105" t="s">
        <v>52</v>
      </c>
      <c r="AB297" s="105"/>
      <c r="AC297" s="105"/>
      <c r="AD297" s="105"/>
      <c r="AE297" s="105"/>
    </row>
    <row r="298" spans="1:34" ht="6" customHeight="1" x14ac:dyDescent="0.35"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  <c r="Y298" s="105"/>
      <c r="Z298" s="105"/>
      <c r="AA298" s="105"/>
      <c r="AB298" s="105"/>
      <c r="AC298" s="105"/>
      <c r="AD298" s="105"/>
      <c r="AE298" s="105"/>
    </row>
    <row r="299" spans="1:34" x14ac:dyDescent="0.35">
      <c r="I299" s="105"/>
      <c r="J299" s="105"/>
      <c r="K299" s="105" t="s">
        <v>98</v>
      </c>
      <c r="L299" s="105"/>
      <c r="M299" s="105"/>
      <c r="N299" s="105" t="s">
        <v>99</v>
      </c>
      <c r="O299" s="105"/>
      <c r="P299" s="321"/>
      <c r="Q299" s="321"/>
      <c r="R299" s="321"/>
      <c r="S299" s="321"/>
      <c r="T299" s="321"/>
      <c r="U299" s="321"/>
      <c r="V299" s="321"/>
      <c r="W299" s="321"/>
      <c r="X299" s="321"/>
      <c r="Y299" s="321"/>
      <c r="Z299" s="321"/>
      <c r="AA299" s="321"/>
      <c r="AB299" s="321"/>
      <c r="AC299" s="321"/>
      <c r="AD299" s="321"/>
      <c r="AE299" s="321"/>
      <c r="AF299" s="321"/>
    </row>
    <row r="300" spans="1:34" ht="24" thickBot="1" x14ac:dyDescent="0.4">
      <c r="A300" s="126"/>
      <c r="I300" s="105"/>
      <c r="J300" s="105"/>
      <c r="K300" s="105"/>
      <c r="L300" s="105"/>
      <c r="M300" s="105"/>
      <c r="N300" s="105" t="s">
        <v>100</v>
      </c>
      <c r="O300" s="105"/>
      <c r="P300" s="105"/>
      <c r="Q300" s="105"/>
      <c r="R300" s="322"/>
      <c r="S300" s="322"/>
      <c r="T300" s="322"/>
      <c r="U300" s="322"/>
      <c r="V300" s="322"/>
      <c r="W300" s="322"/>
      <c r="X300" s="322"/>
      <c r="Y300" s="322"/>
      <c r="Z300" s="322"/>
      <c r="AA300" s="322"/>
      <c r="AB300" s="322"/>
      <c r="AC300" s="322"/>
      <c r="AD300" s="322"/>
      <c r="AE300" s="322"/>
      <c r="AF300" s="322"/>
      <c r="AG300" s="128"/>
      <c r="AH300" s="128"/>
    </row>
    <row r="301" spans="1:34" ht="30" customHeight="1" x14ac:dyDescent="0.35">
      <c r="A301" s="110" t="s">
        <v>77</v>
      </c>
      <c r="B301" s="124"/>
      <c r="C301" s="125"/>
      <c r="D301" s="125"/>
      <c r="E301" s="125"/>
      <c r="F301" s="125"/>
      <c r="G301" s="125"/>
      <c r="H301" s="125"/>
      <c r="I301" s="125"/>
      <c r="J301" s="125"/>
      <c r="K301" s="125"/>
      <c r="L301" s="125"/>
      <c r="M301" s="125"/>
      <c r="N301" s="125"/>
      <c r="O301" s="125"/>
      <c r="P301" s="125"/>
      <c r="Q301" s="125"/>
      <c r="R301" s="125"/>
      <c r="S301" s="125"/>
      <c r="T301" s="125"/>
      <c r="U301" s="125"/>
      <c r="V301" s="125"/>
      <c r="W301" s="125"/>
      <c r="X301" s="125"/>
      <c r="Y301" s="125"/>
      <c r="Z301" s="125"/>
      <c r="AA301" s="125"/>
      <c r="AB301" s="125"/>
      <c r="AC301" s="125"/>
      <c r="AD301" s="125"/>
      <c r="AE301" s="125"/>
      <c r="AF301" s="125"/>
      <c r="AG301" s="311">
        <v>5</v>
      </c>
      <c r="AH301" s="311"/>
    </row>
    <row r="302" spans="1:34" ht="30" customHeight="1" thickBot="1" x14ac:dyDescent="0.4">
      <c r="A302" s="325" t="s">
        <v>78</v>
      </c>
      <c r="B302" s="325"/>
      <c r="C302" s="325"/>
      <c r="D302" s="325"/>
      <c r="E302" s="325"/>
      <c r="F302" s="325"/>
      <c r="G302" s="325"/>
      <c r="H302" s="325"/>
      <c r="I302" s="325"/>
      <c r="J302" s="325"/>
      <c r="K302" s="325"/>
      <c r="L302" s="325"/>
      <c r="M302" s="325"/>
      <c r="N302" s="325"/>
      <c r="O302" s="325"/>
      <c r="P302" s="325"/>
      <c r="Q302" s="325"/>
      <c r="R302" s="325"/>
      <c r="S302" s="325"/>
      <c r="T302" s="325"/>
      <c r="U302" s="325"/>
      <c r="V302" s="325"/>
      <c r="W302" s="325"/>
      <c r="X302" s="111"/>
      <c r="Y302" s="111"/>
      <c r="Z302" s="111"/>
      <c r="AA302" s="111"/>
      <c r="AB302" s="111"/>
      <c r="AC302" s="111"/>
      <c r="AD302" s="111"/>
      <c r="AE302" s="111"/>
      <c r="AF302" s="111"/>
      <c r="AG302" s="111"/>
      <c r="AH302" s="111"/>
    </row>
    <row r="303" spans="1:34" ht="8.25" customHeight="1" x14ac:dyDescent="0.35"/>
    <row r="304" spans="1:34" x14ac:dyDescent="0.35">
      <c r="H304" s="15" t="s">
        <v>155</v>
      </c>
      <c r="I304" s="315"/>
      <c r="J304" s="315"/>
      <c r="K304" s="315"/>
      <c r="L304" s="315"/>
      <c r="M304" s="315"/>
      <c r="N304" s="315"/>
      <c r="O304" s="315"/>
      <c r="P304" s="315"/>
      <c r="Q304" s="315"/>
      <c r="R304" s="315"/>
      <c r="S304" s="315"/>
      <c r="T304" s="315"/>
      <c r="U304" s="315"/>
      <c r="V304" s="315"/>
      <c r="W304" s="315"/>
      <c r="X304" s="315"/>
      <c r="Y304" s="315"/>
      <c r="Z304" s="315"/>
      <c r="AA304" s="315"/>
      <c r="AB304" s="315"/>
      <c r="AC304" s="315"/>
      <c r="AD304" s="315"/>
      <c r="AE304" s="315"/>
      <c r="AF304" s="315"/>
      <c r="AG304" s="315"/>
    </row>
    <row r="305" spans="2:33" ht="18.75" customHeight="1" x14ac:dyDescent="0.35">
      <c r="I305" s="312" t="s">
        <v>102</v>
      </c>
      <c r="J305" s="312"/>
      <c r="K305" s="312"/>
      <c r="L305" s="312"/>
      <c r="M305" s="312"/>
      <c r="N305" s="312"/>
      <c r="O305" s="312"/>
      <c r="P305" s="312"/>
      <c r="Q305" s="312"/>
      <c r="R305" s="312"/>
      <c r="S305" s="312"/>
      <c r="T305" s="312"/>
      <c r="U305" s="312"/>
      <c r="V305" s="312"/>
      <c r="W305" s="312"/>
      <c r="X305" s="312"/>
      <c r="Y305" s="312"/>
      <c r="Z305" s="312"/>
      <c r="AA305" s="312"/>
      <c r="AB305" s="312"/>
      <c r="AC305" s="312"/>
      <c r="AD305" s="312"/>
      <c r="AE305" s="312"/>
      <c r="AF305" s="312"/>
      <c r="AG305" s="312"/>
    </row>
    <row r="306" spans="2:33" x14ac:dyDescent="0.35">
      <c r="I306" s="315"/>
      <c r="J306" s="315"/>
      <c r="K306" s="315"/>
      <c r="L306" s="315"/>
      <c r="M306" s="315"/>
      <c r="N306" s="315"/>
      <c r="O306" s="315"/>
      <c r="P306" s="315"/>
      <c r="Q306" s="315"/>
      <c r="R306" s="315"/>
      <c r="S306" s="315"/>
      <c r="T306" s="315"/>
      <c r="U306" s="315"/>
      <c r="V306" s="315"/>
      <c r="W306" s="315"/>
      <c r="X306" s="315"/>
      <c r="Y306" s="315"/>
      <c r="Z306" s="315"/>
      <c r="AA306" s="315"/>
      <c r="AB306" s="315"/>
      <c r="AC306" s="315"/>
      <c r="AD306" s="315"/>
      <c r="AE306" s="315"/>
      <c r="AF306" s="315"/>
      <c r="AG306" s="315"/>
    </row>
    <row r="307" spans="2:33" ht="18.75" customHeight="1" x14ac:dyDescent="0.35">
      <c r="I307" s="312" t="s">
        <v>82</v>
      </c>
      <c r="J307" s="312"/>
      <c r="K307" s="312"/>
      <c r="L307" s="312"/>
      <c r="M307" s="312"/>
      <c r="N307" s="312"/>
      <c r="O307" s="312"/>
      <c r="P307" s="312"/>
      <c r="Q307" s="312"/>
      <c r="R307" s="312"/>
      <c r="S307" s="312"/>
      <c r="T307" s="312"/>
      <c r="U307" s="312"/>
      <c r="V307" s="312"/>
      <c r="W307" s="312"/>
      <c r="X307" s="312"/>
      <c r="Y307" s="312"/>
      <c r="Z307" s="312"/>
      <c r="AA307" s="312"/>
      <c r="AB307" s="312"/>
      <c r="AC307" s="312"/>
      <c r="AD307" s="312"/>
      <c r="AE307" s="312"/>
      <c r="AF307" s="312"/>
      <c r="AG307" s="312"/>
    </row>
    <row r="308" spans="2:33" x14ac:dyDescent="0.35">
      <c r="I308" s="315"/>
      <c r="J308" s="315"/>
      <c r="K308" s="315"/>
      <c r="L308" s="315"/>
      <c r="M308" s="315"/>
      <c r="N308" s="315"/>
      <c r="O308" s="315"/>
      <c r="P308" s="315"/>
      <c r="Q308" s="315"/>
      <c r="R308" s="315"/>
      <c r="S308" s="315"/>
      <c r="T308" s="315"/>
      <c r="U308" s="315"/>
      <c r="V308" s="315"/>
      <c r="W308" s="315"/>
      <c r="X308" s="315"/>
      <c r="Y308" s="315"/>
      <c r="Z308" s="315"/>
      <c r="AA308" s="315"/>
      <c r="AB308" s="315"/>
      <c r="AC308" s="315"/>
      <c r="AD308" s="315"/>
      <c r="AE308" s="315"/>
      <c r="AF308" s="315"/>
      <c r="AG308" s="315"/>
    </row>
    <row r="309" spans="2:33" ht="18.75" customHeight="1" x14ac:dyDescent="0.35">
      <c r="I309" s="312" t="s">
        <v>84</v>
      </c>
      <c r="J309" s="312"/>
      <c r="K309" s="312"/>
      <c r="L309" s="312"/>
      <c r="M309" s="312"/>
      <c r="N309" s="312"/>
      <c r="O309" s="312"/>
      <c r="P309" s="312"/>
      <c r="Q309" s="312"/>
      <c r="R309" s="312"/>
      <c r="S309" s="312"/>
      <c r="T309" s="312"/>
      <c r="U309" s="312"/>
      <c r="V309" s="312"/>
      <c r="W309" s="312"/>
      <c r="X309" s="312"/>
      <c r="Y309" s="312"/>
      <c r="Z309" s="312"/>
      <c r="AA309" s="312"/>
      <c r="AB309" s="312"/>
      <c r="AC309" s="312"/>
      <c r="AD309" s="312"/>
      <c r="AE309" s="312"/>
      <c r="AF309" s="312"/>
      <c r="AG309" s="312"/>
    </row>
    <row r="310" spans="2:33" x14ac:dyDescent="0.35">
      <c r="I310" s="315"/>
      <c r="J310" s="315"/>
      <c r="K310" s="315"/>
      <c r="L310" s="315"/>
      <c r="M310" s="315"/>
      <c r="N310" s="315"/>
      <c r="O310" s="315"/>
      <c r="P310" s="315"/>
      <c r="Q310" s="315"/>
      <c r="R310" s="315"/>
      <c r="S310" s="315"/>
      <c r="T310" s="315"/>
      <c r="U310" s="315"/>
      <c r="V310" s="315"/>
      <c r="W310" s="315"/>
      <c r="X310" s="315"/>
      <c r="Y310" s="315"/>
      <c r="Z310" s="315"/>
      <c r="AA310" s="315"/>
      <c r="AB310" s="315"/>
      <c r="AC310" s="315"/>
      <c r="AD310" s="315"/>
      <c r="AE310" s="315"/>
      <c r="AF310" s="315"/>
      <c r="AG310" s="315"/>
    </row>
    <row r="311" spans="2:33" ht="18.75" customHeight="1" x14ac:dyDescent="0.35">
      <c r="I311" s="312" t="s">
        <v>85</v>
      </c>
      <c r="J311" s="312"/>
      <c r="K311" s="312"/>
      <c r="L311" s="312"/>
      <c r="M311" s="312"/>
      <c r="N311" s="312"/>
      <c r="O311" s="312"/>
      <c r="P311" s="312"/>
      <c r="Q311" s="312"/>
      <c r="R311" s="312"/>
      <c r="S311" s="312"/>
      <c r="T311" s="312"/>
      <c r="U311" s="312"/>
      <c r="V311" s="312"/>
      <c r="W311" s="312"/>
      <c r="X311" s="312"/>
      <c r="Y311" s="312"/>
      <c r="Z311" s="312"/>
      <c r="AA311" s="312"/>
      <c r="AB311" s="312"/>
      <c r="AC311" s="312"/>
      <c r="AD311" s="312"/>
      <c r="AE311" s="312"/>
      <c r="AF311" s="312"/>
      <c r="AG311" s="312"/>
    </row>
    <row r="312" spans="2:33" x14ac:dyDescent="0.35">
      <c r="I312" s="316"/>
      <c r="J312" s="316"/>
      <c r="K312" s="316"/>
      <c r="L312" s="316"/>
      <c r="M312" s="316"/>
      <c r="O312" s="317"/>
      <c r="P312" s="317"/>
      <c r="Q312" s="317"/>
      <c r="R312" s="317"/>
      <c r="S312" s="317"/>
      <c r="U312" s="318"/>
      <c r="V312" s="318"/>
      <c r="W312" s="318"/>
      <c r="X312" s="318"/>
      <c r="Y312" s="318"/>
      <c r="Z312" s="318"/>
      <c r="AA312" s="318"/>
      <c r="AB312" s="318"/>
      <c r="AC312" s="318"/>
      <c r="AD312" s="318"/>
      <c r="AE312" s="318"/>
      <c r="AF312" s="318"/>
      <c r="AG312" s="318"/>
    </row>
    <row r="313" spans="2:33" ht="18.75" customHeight="1" x14ac:dyDescent="0.35">
      <c r="I313" s="312" t="s">
        <v>86</v>
      </c>
      <c r="J313" s="312"/>
      <c r="K313" s="312"/>
      <c r="L313" s="312"/>
      <c r="M313" s="312"/>
      <c r="O313" s="313"/>
      <c r="P313" s="313"/>
      <c r="Q313" s="313"/>
      <c r="R313" s="313"/>
      <c r="S313" s="313"/>
      <c r="U313" s="312" t="s">
        <v>87</v>
      </c>
      <c r="V313" s="312"/>
      <c r="W313" s="312"/>
      <c r="X313" s="312"/>
      <c r="Y313" s="312"/>
      <c r="Z313" s="312"/>
      <c r="AA313" s="312"/>
      <c r="AB313" s="312"/>
      <c r="AC313" s="312"/>
      <c r="AD313" s="312"/>
      <c r="AE313" s="312"/>
      <c r="AF313" s="312"/>
      <c r="AG313" s="312"/>
    </row>
    <row r="314" spans="2:33" x14ac:dyDescent="0.35">
      <c r="N314" s="314"/>
      <c r="O314" s="314"/>
      <c r="P314" s="314"/>
      <c r="Q314" s="314"/>
      <c r="R314" s="314"/>
      <c r="S314" s="314"/>
      <c r="T314" s="314"/>
      <c r="U314" s="314"/>
      <c r="V314" s="314"/>
      <c r="W314" s="314"/>
      <c r="X314" s="314"/>
      <c r="Y314" s="314"/>
      <c r="Z314" s="314"/>
      <c r="AA314" s="314"/>
    </row>
    <row r="315" spans="2:33" ht="18.75" customHeight="1" x14ac:dyDescent="0.35">
      <c r="N315" s="313"/>
      <c r="O315" s="313"/>
      <c r="P315" s="313"/>
      <c r="Q315" s="313"/>
      <c r="R315" s="313"/>
      <c r="S315" s="313"/>
      <c r="T315" s="313"/>
      <c r="U315" s="313"/>
      <c r="V315" s="313"/>
      <c r="W315" s="313"/>
      <c r="X315" s="313"/>
      <c r="Y315" s="313"/>
      <c r="Z315" s="313"/>
      <c r="AA315" s="313"/>
    </row>
    <row r="316" spans="2:33" x14ac:dyDescent="0.35">
      <c r="I316" s="107"/>
      <c r="J316" s="8" t="s">
        <v>90</v>
      </c>
      <c r="L316" s="17"/>
      <c r="M316" s="200"/>
      <c r="N316" s="8" t="s">
        <v>88</v>
      </c>
      <c r="P316" s="107"/>
      <c r="Q316" s="8" t="s">
        <v>89</v>
      </c>
      <c r="S316" s="107"/>
      <c r="T316" s="8" t="s">
        <v>91</v>
      </c>
      <c r="V316" s="107"/>
      <c r="W316" s="8" t="s">
        <v>131</v>
      </c>
      <c r="AA316" s="273"/>
      <c r="AB316" s="8" t="s">
        <v>94</v>
      </c>
    </row>
    <row r="317" spans="2:33" x14ac:dyDescent="0.35">
      <c r="I317" s="8" t="s">
        <v>139</v>
      </c>
      <c r="V317" s="107"/>
      <c r="W317" s="8" t="s">
        <v>51</v>
      </c>
      <c r="Y317" s="107"/>
      <c r="Z317" s="8" t="s">
        <v>52</v>
      </c>
    </row>
    <row r="318" spans="2:33" x14ac:dyDescent="0.35">
      <c r="I318" s="8" t="s">
        <v>140</v>
      </c>
      <c r="V318" s="108"/>
      <c r="W318" s="8" t="s">
        <v>51</v>
      </c>
      <c r="Y318" s="108"/>
      <c r="Z318" s="8" t="s">
        <v>52</v>
      </c>
    </row>
    <row r="319" spans="2:33" ht="9.75" customHeight="1" x14ac:dyDescent="0.35"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105"/>
      <c r="V319" s="105"/>
      <c r="W319" s="105"/>
      <c r="X319" s="105"/>
      <c r="Y319" s="105"/>
      <c r="Z319" s="105"/>
      <c r="AA319" s="105"/>
      <c r="AB319" s="105"/>
      <c r="AC319" s="105"/>
      <c r="AD319" s="105"/>
      <c r="AE319" s="105"/>
    </row>
    <row r="320" spans="2:33" x14ac:dyDescent="0.35">
      <c r="B320" s="8"/>
      <c r="I320" s="105" t="s">
        <v>156</v>
      </c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105"/>
      <c r="V320" s="105"/>
      <c r="W320" s="105"/>
      <c r="X320" s="105"/>
      <c r="Y320" s="105"/>
      <c r="Z320" s="105"/>
      <c r="AA320" s="105"/>
      <c r="AB320" s="105"/>
      <c r="AC320" s="105"/>
      <c r="AD320" s="105"/>
      <c r="AE320" s="105"/>
    </row>
    <row r="321" spans="1:33" x14ac:dyDescent="0.35">
      <c r="I321" s="105" t="s">
        <v>146</v>
      </c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321"/>
      <c r="V321" s="321"/>
      <c r="W321" s="105" t="s">
        <v>147</v>
      </c>
      <c r="X321" s="105"/>
      <c r="Y321" s="324"/>
      <c r="Z321" s="324"/>
      <c r="AA321" s="105" t="s">
        <v>52</v>
      </c>
      <c r="AB321" s="105"/>
      <c r="AC321" s="105"/>
      <c r="AD321" s="105"/>
      <c r="AE321" s="105"/>
    </row>
    <row r="322" spans="1:33" ht="8.25" customHeight="1" x14ac:dyDescent="0.35">
      <c r="I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05"/>
      <c r="X322" s="105"/>
      <c r="Y322" s="105"/>
      <c r="Z322" s="105"/>
      <c r="AA322" s="105"/>
      <c r="AB322" s="105"/>
      <c r="AC322" s="105"/>
      <c r="AD322" s="105"/>
      <c r="AE322" s="105"/>
    </row>
    <row r="323" spans="1:33" x14ac:dyDescent="0.35">
      <c r="I323" s="105"/>
      <c r="J323" s="105"/>
      <c r="K323" s="105" t="s">
        <v>98</v>
      </c>
      <c r="L323" s="105"/>
      <c r="M323" s="105"/>
      <c r="N323" s="105" t="s">
        <v>99</v>
      </c>
      <c r="O323" s="105"/>
      <c r="P323" s="321"/>
      <c r="Q323" s="321"/>
      <c r="R323" s="321"/>
      <c r="S323" s="321"/>
      <c r="T323" s="321"/>
      <c r="U323" s="321"/>
      <c r="V323" s="321"/>
      <c r="W323" s="321"/>
      <c r="X323" s="321"/>
      <c r="Y323" s="321"/>
      <c r="Z323" s="321"/>
      <c r="AA323" s="321"/>
      <c r="AB323" s="321"/>
      <c r="AC323" s="321"/>
      <c r="AD323" s="321"/>
      <c r="AE323" s="321"/>
      <c r="AF323" s="321"/>
    </row>
    <row r="324" spans="1:33" x14ac:dyDescent="0.35">
      <c r="I324" s="105"/>
      <c r="J324" s="105"/>
      <c r="K324" s="105"/>
      <c r="L324" s="105"/>
      <c r="M324" s="105"/>
      <c r="N324" s="105" t="s">
        <v>100</v>
      </c>
      <c r="O324" s="105"/>
      <c r="P324" s="105"/>
      <c r="Q324" s="105"/>
      <c r="R324" s="322"/>
      <c r="S324" s="322"/>
      <c r="T324" s="322"/>
      <c r="U324" s="322"/>
      <c r="V324" s="322"/>
      <c r="W324" s="322"/>
      <c r="X324" s="322"/>
      <c r="Y324" s="322"/>
      <c r="Z324" s="322"/>
      <c r="AA324" s="322"/>
      <c r="AB324" s="322"/>
      <c r="AC324" s="322"/>
      <c r="AD324" s="322"/>
      <c r="AE324" s="322"/>
      <c r="AF324" s="322"/>
    </row>
    <row r="325" spans="1:33" ht="9" customHeight="1" x14ac:dyDescent="0.35"/>
    <row r="326" spans="1:33" ht="43.5" customHeight="1" x14ac:dyDescent="0.35">
      <c r="A326" s="323" t="s">
        <v>157</v>
      </c>
      <c r="B326" s="323"/>
      <c r="C326" s="323"/>
      <c r="D326" s="323"/>
      <c r="E326" s="323"/>
      <c r="F326" s="323"/>
      <c r="G326" s="323"/>
      <c r="H326" s="323"/>
      <c r="I326" s="315"/>
      <c r="J326" s="315"/>
      <c r="K326" s="315"/>
      <c r="L326" s="315"/>
      <c r="M326" s="315"/>
      <c r="N326" s="315"/>
      <c r="O326" s="315"/>
      <c r="P326" s="315"/>
      <c r="Q326" s="315"/>
      <c r="R326" s="315"/>
      <c r="S326" s="315"/>
      <c r="T326" s="315"/>
      <c r="U326" s="315"/>
      <c r="V326" s="315"/>
      <c r="W326" s="315"/>
      <c r="X326" s="315"/>
      <c r="Y326" s="315"/>
      <c r="Z326" s="315"/>
      <c r="AA326" s="315"/>
      <c r="AB326" s="315"/>
      <c r="AC326" s="315"/>
      <c r="AD326" s="315"/>
      <c r="AE326" s="315"/>
      <c r="AF326" s="315"/>
      <c r="AG326" s="315"/>
    </row>
    <row r="327" spans="1:33" ht="19.5" customHeight="1" x14ac:dyDescent="0.35">
      <c r="I327" s="312" t="s">
        <v>102</v>
      </c>
      <c r="J327" s="312"/>
      <c r="K327" s="312"/>
      <c r="L327" s="312"/>
      <c r="M327" s="312"/>
      <c r="N327" s="312"/>
      <c r="O327" s="312"/>
      <c r="P327" s="312"/>
      <c r="Q327" s="312"/>
      <c r="R327" s="312"/>
      <c r="S327" s="312"/>
      <c r="T327" s="312"/>
      <c r="U327" s="312"/>
      <c r="V327" s="312"/>
      <c r="W327" s="312"/>
      <c r="X327" s="312"/>
      <c r="Y327" s="312"/>
      <c r="Z327" s="312"/>
      <c r="AA327" s="312"/>
      <c r="AB327" s="312"/>
      <c r="AC327" s="312"/>
      <c r="AD327" s="312"/>
      <c r="AE327" s="312"/>
      <c r="AF327" s="312"/>
      <c r="AG327" s="312"/>
    </row>
    <row r="328" spans="1:33" ht="18.75" customHeight="1" x14ac:dyDescent="0.35">
      <c r="I328" s="315"/>
      <c r="J328" s="315"/>
      <c r="K328" s="315"/>
      <c r="L328" s="315"/>
      <c r="M328" s="315"/>
      <c r="N328" s="315"/>
      <c r="O328" s="315"/>
      <c r="P328" s="315"/>
      <c r="Q328" s="315"/>
      <c r="R328" s="315"/>
      <c r="S328" s="315"/>
      <c r="T328" s="315"/>
      <c r="U328" s="315"/>
      <c r="V328" s="315"/>
      <c r="W328" s="315"/>
      <c r="X328" s="315"/>
      <c r="Y328" s="315"/>
      <c r="Z328" s="315"/>
      <c r="AA328" s="315"/>
      <c r="AB328" s="315"/>
      <c r="AC328" s="315"/>
      <c r="AD328" s="315"/>
      <c r="AE328" s="315"/>
      <c r="AF328" s="315"/>
      <c r="AG328" s="315"/>
    </row>
    <row r="329" spans="1:33" ht="18.75" customHeight="1" x14ac:dyDescent="0.35">
      <c r="I329" s="312" t="s">
        <v>82</v>
      </c>
      <c r="J329" s="312"/>
      <c r="K329" s="312"/>
      <c r="L329" s="312"/>
      <c r="M329" s="312"/>
      <c r="N329" s="312"/>
      <c r="O329" s="312"/>
      <c r="P329" s="312"/>
      <c r="Q329" s="312"/>
      <c r="R329" s="312"/>
      <c r="S329" s="312"/>
      <c r="T329" s="312"/>
      <c r="U329" s="312"/>
      <c r="V329" s="312"/>
      <c r="W329" s="312"/>
      <c r="X329" s="312"/>
      <c r="Y329" s="312"/>
      <c r="Z329" s="312"/>
      <c r="AA329" s="312"/>
      <c r="AB329" s="312"/>
      <c r="AC329" s="312"/>
      <c r="AD329" s="312"/>
      <c r="AE329" s="312"/>
      <c r="AF329" s="312"/>
      <c r="AG329" s="312"/>
    </row>
    <row r="330" spans="1:33" x14ac:dyDescent="0.35">
      <c r="I330" s="315" t="s">
        <v>158</v>
      </c>
      <c r="J330" s="315"/>
      <c r="K330" s="315"/>
      <c r="L330" s="315"/>
      <c r="M330" s="315"/>
      <c r="N330" s="315"/>
      <c r="O330" s="315"/>
      <c r="P330" s="315"/>
      <c r="Q330" s="315"/>
      <c r="R330" s="315"/>
      <c r="S330" s="315"/>
      <c r="T330" s="315"/>
      <c r="U330" s="315"/>
      <c r="V330" s="315"/>
      <c r="W330" s="315"/>
      <c r="X330" s="315"/>
      <c r="Y330" s="315"/>
      <c r="Z330" s="315"/>
      <c r="AA330" s="315"/>
      <c r="AB330" s="315"/>
      <c r="AC330" s="315"/>
      <c r="AD330" s="315"/>
      <c r="AE330" s="315"/>
      <c r="AF330" s="315"/>
      <c r="AG330" s="315"/>
    </row>
    <row r="331" spans="1:33" ht="18.75" customHeight="1" x14ac:dyDescent="0.35">
      <c r="I331" s="312" t="s">
        <v>84</v>
      </c>
      <c r="J331" s="312"/>
      <c r="K331" s="312"/>
      <c r="L331" s="312"/>
      <c r="M331" s="312"/>
      <c r="N331" s="312"/>
      <c r="O331" s="312"/>
      <c r="P331" s="312"/>
      <c r="Q331" s="312"/>
      <c r="R331" s="312"/>
      <c r="S331" s="312"/>
      <c r="T331" s="312"/>
      <c r="U331" s="312"/>
      <c r="V331" s="312"/>
      <c r="W331" s="312"/>
      <c r="X331" s="312"/>
      <c r="Y331" s="312"/>
      <c r="Z331" s="312"/>
      <c r="AA331" s="312"/>
      <c r="AB331" s="312"/>
      <c r="AC331" s="312"/>
      <c r="AD331" s="312"/>
      <c r="AE331" s="312"/>
      <c r="AF331" s="312"/>
      <c r="AG331" s="312"/>
    </row>
    <row r="332" spans="1:33" x14ac:dyDescent="0.35">
      <c r="I332" s="315"/>
      <c r="J332" s="315"/>
      <c r="K332" s="315"/>
      <c r="L332" s="315"/>
      <c r="M332" s="315"/>
      <c r="N332" s="315"/>
      <c r="O332" s="315"/>
      <c r="P332" s="315"/>
      <c r="Q332" s="315"/>
      <c r="R332" s="315"/>
      <c r="S332" s="315"/>
      <c r="T332" s="315"/>
      <c r="U332" s="315"/>
      <c r="V332" s="315"/>
      <c r="W332" s="315"/>
      <c r="X332" s="315"/>
      <c r="Y332" s="315"/>
      <c r="Z332" s="315"/>
      <c r="AA332" s="315"/>
      <c r="AB332" s="315"/>
      <c r="AC332" s="315"/>
      <c r="AD332" s="315"/>
      <c r="AE332" s="315"/>
      <c r="AF332" s="315"/>
      <c r="AG332" s="315"/>
    </row>
    <row r="333" spans="1:33" ht="18.75" customHeight="1" x14ac:dyDescent="0.35">
      <c r="I333" s="312" t="s">
        <v>85</v>
      </c>
      <c r="J333" s="312"/>
      <c r="K333" s="312"/>
      <c r="L333" s="312"/>
      <c r="M333" s="312"/>
      <c r="N333" s="312"/>
      <c r="O333" s="312"/>
      <c r="P333" s="312"/>
      <c r="Q333" s="312"/>
      <c r="R333" s="312"/>
      <c r="S333" s="312"/>
      <c r="T333" s="312"/>
      <c r="U333" s="312"/>
      <c r="V333" s="312"/>
      <c r="W333" s="312"/>
      <c r="X333" s="312"/>
      <c r="Y333" s="312"/>
      <c r="Z333" s="312"/>
      <c r="AA333" s="312"/>
      <c r="AB333" s="312"/>
      <c r="AC333" s="312"/>
      <c r="AD333" s="312"/>
      <c r="AE333" s="312"/>
      <c r="AF333" s="312"/>
      <c r="AG333" s="312"/>
    </row>
    <row r="334" spans="1:33" x14ac:dyDescent="0.35">
      <c r="I334" s="316"/>
      <c r="J334" s="316"/>
      <c r="K334" s="316"/>
      <c r="L334" s="316"/>
      <c r="M334" s="316"/>
      <c r="O334" s="317"/>
      <c r="P334" s="317"/>
      <c r="Q334" s="317"/>
      <c r="R334" s="317"/>
      <c r="S334" s="317"/>
      <c r="U334" s="318"/>
      <c r="V334" s="318"/>
      <c r="W334" s="318"/>
      <c r="X334" s="318"/>
      <c r="Y334" s="318"/>
      <c r="Z334" s="318"/>
      <c r="AA334" s="318"/>
      <c r="AB334" s="318"/>
      <c r="AC334" s="318"/>
      <c r="AD334" s="318"/>
      <c r="AE334" s="318"/>
      <c r="AF334" s="318"/>
      <c r="AG334" s="318"/>
    </row>
    <row r="335" spans="1:33" ht="18.75" customHeight="1" x14ac:dyDescent="0.35">
      <c r="I335" s="312" t="s">
        <v>86</v>
      </c>
      <c r="J335" s="312"/>
      <c r="K335" s="312"/>
      <c r="L335" s="312"/>
      <c r="M335" s="312"/>
      <c r="O335" s="313"/>
      <c r="P335" s="313"/>
      <c r="Q335" s="313"/>
      <c r="R335" s="313"/>
      <c r="S335" s="313"/>
      <c r="U335" s="312" t="s">
        <v>87</v>
      </c>
      <c r="V335" s="312"/>
      <c r="W335" s="312"/>
      <c r="X335" s="312"/>
      <c r="Y335" s="312"/>
      <c r="Z335" s="312"/>
      <c r="AA335" s="312"/>
      <c r="AB335" s="312"/>
      <c r="AC335" s="312"/>
      <c r="AD335" s="312"/>
      <c r="AE335" s="312"/>
      <c r="AF335" s="312"/>
      <c r="AG335" s="312"/>
    </row>
    <row r="336" spans="1:33" x14ac:dyDescent="0.35">
      <c r="N336" s="314"/>
      <c r="O336" s="314"/>
      <c r="P336" s="314"/>
      <c r="Q336" s="314"/>
      <c r="R336" s="314"/>
      <c r="S336" s="314"/>
      <c r="T336" s="314"/>
      <c r="U336" s="314"/>
      <c r="V336" s="314"/>
      <c r="W336" s="314"/>
      <c r="X336" s="314"/>
      <c r="Y336" s="314"/>
      <c r="Z336" s="314"/>
      <c r="AA336" s="314"/>
    </row>
    <row r="337" spans="2:33" ht="18.75" customHeight="1" x14ac:dyDescent="0.35">
      <c r="N337" s="313"/>
      <c r="O337" s="313"/>
      <c r="P337" s="313"/>
      <c r="Q337" s="313"/>
      <c r="R337" s="313"/>
      <c r="S337" s="313"/>
      <c r="T337" s="313"/>
      <c r="U337" s="313"/>
      <c r="V337" s="313"/>
      <c r="W337" s="313"/>
      <c r="X337" s="313"/>
      <c r="Y337" s="313"/>
      <c r="Z337" s="313"/>
      <c r="AA337" s="313"/>
    </row>
    <row r="338" spans="2:33" x14ac:dyDescent="0.35">
      <c r="I338" s="107"/>
      <c r="J338" s="8" t="s">
        <v>90</v>
      </c>
      <c r="L338" s="17"/>
      <c r="M338" s="200"/>
      <c r="N338" s="8" t="s">
        <v>88</v>
      </c>
      <c r="P338" s="107"/>
      <c r="Q338" s="8" t="s">
        <v>89</v>
      </c>
      <c r="S338" s="107"/>
      <c r="T338" s="8" t="s">
        <v>91</v>
      </c>
      <c r="V338" s="107"/>
      <c r="W338" s="8" t="s">
        <v>131</v>
      </c>
      <c r="AA338" s="273"/>
      <c r="AB338" s="8" t="s">
        <v>94</v>
      </c>
    </row>
    <row r="339" spans="2:33" x14ac:dyDescent="0.35">
      <c r="I339" s="8" t="s">
        <v>139</v>
      </c>
      <c r="V339" s="107"/>
      <c r="W339" s="8" t="s">
        <v>51</v>
      </c>
      <c r="Y339" s="107"/>
      <c r="Z339" s="8" t="s">
        <v>52</v>
      </c>
    </row>
    <row r="340" spans="2:33" x14ac:dyDescent="0.35">
      <c r="I340" s="8" t="s">
        <v>140</v>
      </c>
      <c r="V340" s="108"/>
      <c r="W340" s="8" t="s">
        <v>51</v>
      </c>
      <c r="Y340" s="108"/>
      <c r="Z340" s="8" t="s">
        <v>52</v>
      </c>
    </row>
    <row r="341" spans="2:33" ht="9.75" customHeight="1" x14ac:dyDescent="0.35"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  <c r="V341" s="105"/>
      <c r="W341" s="105"/>
      <c r="X341" s="105"/>
      <c r="Y341" s="105"/>
      <c r="Z341" s="105"/>
      <c r="AA341" s="105"/>
      <c r="AB341" s="105"/>
      <c r="AC341" s="105"/>
      <c r="AD341" s="105"/>
      <c r="AE341" s="105"/>
    </row>
    <row r="342" spans="2:33" x14ac:dyDescent="0.35">
      <c r="B342" s="8"/>
      <c r="I342" s="105" t="s">
        <v>159</v>
      </c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05"/>
      <c r="X342" s="105"/>
      <c r="Y342" s="105"/>
      <c r="Z342" s="105"/>
      <c r="AA342" s="105"/>
      <c r="AB342" s="105"/>
      <c r="AC342" s="105"/>
      <c r="AD342" s="105"/>
      <c r="AE342" s="105"/>
    </row>
    <row r="343" spans="2:33" x14ac:dyDescent="0.35">
      <c r="I343" s="105" t="s">
        <v>146</v>
      </c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321"/>
      <c r="V343" s="321"/>
      <c r="W343" s="105" t="s">
        <v>147</v>
      </c>
      <c r="X343" s="105"/>
      <c r="Y343" s="321"/>
      <c r="Z343" s="321"/>
      <c r="AA343" s="105" t="s">
        <v>52</v>
      </c>
      <c r="AB343" s="105"/>
      <c r="AC343" s="105"/>
      <c r="AD343" s="105"/>
      <c r="AE343" s="105"/>
    </row>
    <row r="344" spans="2:33" ht="8.25" customHeight="1" x14ac:dyDescent="0.35"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5"/>
      <c r="X344" s="105"/>
      <c r="Y344" s="105"/>
      <c r="Z344" s="105"/>
      <c r="AA344" s="105"/>
      <c r="AB344" s="105"/>
      <c r="AC344" s="105"/>
      <c r="AD344" s="105"/>
      <c r="AE344" s="105"/>
    </row>
    <row r="345" spans="2:33" x14ac:dyDescent="0.35">
      <c r="I345" s="105"/>
      <c r="J345" s="105"/>
      <c r="K345" s="105" t="s">
        <v>98</v>
      </c>
      <c r="L345" s="105"/>
      <c r="M345" s="105"/>
      <c r="N345" s="105" t="s">
        <v>99</v>
      </c>
      <c r="O345" s="105"/>
      <c r="P345" s="321"/>
      <c r="Q345" s="321"/>
      <c r="R345" s="321"/>
      <c r="S345" s="321"/>
      <c r="T345" s="321"/>
      <c r="U345" s="321"/>
      <c r="V345" s="321"/>
      <c r="W345" s="321"/>
      <c r="X345" s="321"/>
      <c r="Y345" s="321"/>
      <c r="Z345" s="321"/>
      <c r="AA345" s="321"/>
      <c r="AB345" s="321"/>
      <c r="AC345" s="321"/>
      <c r="AD345" s="321"/>
      <c r="AE345" s="321"/>
      <c r="AF345" s="321"/>
    </row>
    <row r="346" spans="2:33" x14ac:dyDescent="0.35">
      <c r="I346" s="105"/>
      <c r="J346" s="105"/>
      <c r="K346" s="105"/>
      <c r="L346" s="105"/>
      <c r="M346" s="105"/>
      <c r="N346" s="105" t="s">
        <v>100</v>
      </c>
      <c r="O346" s="105"/>
      <c r="P346" s="105"/>
      <c r="Q346" s="105"/>
      <c r="R346" s="322"/>
      <c r="S346" s="322"/>
      <c r="T346" s="322"/>
      <c r="U346" s="322"/>
      <c r="V346" s="322"/>
      <c r="W346" s="322"/>
      <c r="X346" s="322"/>
      <c r="Y346" s="322"/>
      <c r="Z346" s="322"/>
      <c r="AA346" s="322"/>
      <c r="AB346" s="322"/>
      <c r="AC346" s="322"/>
      <c r="AD346" s="322"/>
      <c r="AE346" s="322"/>
      <c r="AF346" s="322"/>
    </row>
    <row r="347" spans="2:33" ht="9" customHeight="1" x14ac:dyDescent="0.35"/>
    <row r="348" spans="2:33" x14ac:dyDescent="0.35">
      <c r="H348" s="15"/>
      <c r="I348" s="319"/>
      <c r="J348" s="319"/>
      <c r="K348" s="319"/>
      <c r="L348" s="319"/>
      <c r="M348" s="319"/>
      <c r="N348" s="319"/>
      <c r="O348" s="319"/>
      <c r="P348" s="319"/>
      <c r="Q348" s="319"/>
      <c r="R348" s="319"/>
      <c r="S348" s="319"/>
      <c r="T348" s="319"/>
      <c r="U348" s="319"/>
      <c r="V348" s="319"/>
      <c r="W348" s="319"/>
      <c r="X348" s="319"/>
      <c r="Y348" s="319"/>
      <c r="Z348" s="319"/>
      <c r="AA348" s="319"/>
      <c r="AB348" s="319"/>
      <c r="AC348" s="319"/>
      <c r="AD348" s="319"/>
      <c r="AE348" s="319"/>
      <c r="AF348" s="319"/>
      <c r="AG348" s="319"/>
    </row>
    <row r="349" spans="2:33" x14ac:dyDescent="0.35">
      <c r="H349" s="15" t="s">
        <v>160</v>
      </c>
      <c r="I349" s="320"/>
      <c r="J349" s="320"/>
      <c r="K349" s="320"/>
      <c r="L349" s="320"/>
      <c r="M349" s="320"/>
      <c r="N349" s="320"/>
      <c r="O349" s="320"/>
      <c r="P349" s="320"/>
      <c r="Q349" s="320"/>
      <c r="R349" s="320"/>
      <c r="S349" s="320"/>
      <c r="T349" s="320"/>
      <c r="U349" s="320"/>
      <c r="V349" s="320"/>
      <c r="W349" s="320"/>
      <c r="X349" s="320"/>
      <c r="Y349" s="320"/>
      <c r="Z349" s="320"/>
      <c r="AA349" s="320"/>
      <c r="AB349" s="320"/>
      <c r="AC349" s="320"/>
      <c r="AD349" s="320"/>
      <c r="AE349" s="320"/>
      <c r="AF349" s="320"/>
      <c r="AG349" s="320"/>
    </row>
    <row r="350" spans="2:33" ht="18.75" customHeight="1" x14ac:dyDescent="0.35">
      <c r="I350" s="312" t="s">
        <v>102</v>
      </c>
      <c r="J350" s="312"/>
      <c r="K350" s="312"/>
      <c r="L350" s="312"/>
      <c r="M350" s="312"/>
      <c r="N350" s="312"/>
      <c r="O350" s="312"/>
      <c r="P350" s="312"/>
      <c r="Q350" s="312"/>
      <c r="R350" s="312"/>
      <c r="S350" s="312"/>
      <c r="T350" s="312"/>
      <c r="U350" s="312"/>
      <c r="V350" s="312"/>
      <c r="W350" s="312"/>
      <c r="X350" s="312"/>
      <c r="Y350" s="312"/>
      <c r="Z350" s="312"/>
      <c r="AA350" s="312"/>
      <c r="AB350" s="312"/>
      <c r="AC350" s="312"/>
      <c r="AD350" s="312"/>
      <c r="AE350" s="312"/>
      <c r="AF350" s="312"/>
      <c r="AG350" s="312"/>
    </row>
    <row r="351" spans="2:33" x14ac:dyDescent="0.35">
      <c r="I351" s="315"/>
      <c r="J351" s="315"/>
      <c r="K351" s="315"/>
      <c r="L351" s="315"/>
      <c r="M351" s="315"/>
      <c r="N351" s="315"/>
      <c r="O351" s="315"/>
      <c r="P351" s="315"/>
      <c r="Q351" s="315"/>
      <c r="R351" s="315"/>
      <c r="S351" s="315"/>
      <c r="T351" s="315"/>
      <c r="U351" s="315"/>
      <c r="V351" s="315"/>
      <c r="W351" s="315"/>
      <c r="X351" s="315"/>
      <c r="Y351" s="315"/>
      <c r="Z351" s="315"/>
      <c r="AA351" s="315"/>
      <c r="AB351" s="315"/>
      <c r="AC351" s="315"/>
      <c r="AD351" s="315"/>
      <c r="AE351" s="315"/>
      <c r="AF351" s="315"/>
      <c r="AG351" s="315"/>
    </row>
    <row r="352" spans="2:33" ht="18.75" customHeight="1" x14ac:dyDescent="0.35">
      <c r="I352" s="312" t="s">
        <v>82</v>
      </c>
      <c r="J352" s="312"/>
      <c r="K352" s="312"/>
      <c r="L352" s="312"/>
      <c r="M352" s="312"/>
      <c r="N352" s="312"/>
      <c r="O352" s="312"/>
      <c r="P352" s="312"/>
      <c r="Q352" s="312"/>
      <c r="R352" s="312"/>
      <c r="S352" s="312"/>
      <c r="T352" s="312"/>
      <c r="U352" s="312"/>
      <c r="V352" s="312"/>
      <c r="W352" s="312"/>
      <c r="X352" s="312"/>
      <c r="Y352" s="312"/>
      <c r="Z352" s="312"/>
      <c r="AA352" s="312"/>
      <c r="AB352" s="312"/>
      <c r="AC352" s="312"/>
      <c r="AD352" s="312"/>
      <c r="AE352" s="312"/>
      <c r="AF352" s="312"/>
      <c r="AG352" s="312"/>
    </row>
    <row r="353" spans="2:33" x14ac:dyDescent="0.35">
      <c r="I353" s="315"/>
      <c r="J353" s="315"/>
      <c r="K353" s="315"/>
      <c r="L353" s="315"/>
      <c r="M353" s="315"/>
      <c r="N353" s="315"/>
      <c r="O353" s="315"/>
      <c r="P353" s="315"/>
      <c r="Q353" s="315"/>
      <c r="R353" s="315"/>
      <c r="S353" s="315"/>
      <c r="T353" s="315"/>
      <c r="U353" s="315"/>
      <c r="V353" s="315"/>
      <c r="W353" s="315"/>
      <c r="X353" s="315"/>
      <c r="Y353" s="315"/>
      <c r="Z353" s="315"/>
      <c r="AA353" s="315"/>
      <c r="AB353" s="315"/>
      <c r="AC353" s="315"/>
      <c r="AD353" s="315"/>
      <c r="AE353" s="315"/>
      <c r="AF353" s="315"/>
      <c r="AG353" s="315"/>
    </row>
    <row r="354" spans="2:33" ht="18.75" customHeight="1" x14ac:dyDescent="0.35">
      <c r="I354" s="312" t="s">
        <v>84</v>
      </c>
      <c r="J354" s="312"/>
      <c r="K354" s="312"/>
      <c r="L354" s="312"/>
      <c r="M354" s="312"/>
      <c r="N354" s="312"/>
      <c r="O354" s="312"/>
      <c r="P354" s="312"/>
      <c r="Q354" s="312"/>
      <c r="R354" s="312"/>
      <c r="S354" s="312"/>
      <c r="T354" s="312"/>
      <c r="U354" s="312"/>
      <c r="V354" s="312"/>
      <c r="W354" s="312"/>
      <c r="X354" s="312"/>
      <c r="Y354" s="312"/>
      <c r="Z354" s="312"/>
      <c r="AA354" s="312"/>
      <c r="AB354" s="312"/>
      <c r="AC354" s="312"/>
      <c r="AD354" s="312"/>
      <c r="AE354" s="312"/>
      <c r="AF354" s="312"/>
      <c r="AG354" s="312"/>
    </row>
    <row r="355" spans="2:33" x14ac:dyDescent="0.35">
      <c r="I355" s="315"/>
      <c r="J355" s="315"/>
      <c r="K355" s="315"/>
      <c r="L355" s="315"/>
      <c r="M355" s="315"/>
      <c r="N355" s="315"/>
      <c r="O355" s="315"/>
      <c r="P355" s="315"/>
      <c r="Q355" s="315"/>
      <c r="R355" s="315"/>
      <c r="S355" s="315"/>
      <c r="T355" s="315"/>
      <c r="U355" s="315"/>
      <c r="V355" s="315"/>
      <c r="W355" s="315"/>
      <c r="X355" s="315"/>
      <c r="Y355" s="315"/>
      <c r="Z355" s="315"/>
      <c r="AA355" s="315"/>
      <c r="AB355" s="315"/>
      <c r="AC355" s="315"/>
      <c r="AD355" s="315"/>
      <c r="AE355" s="315"/>
      <c r="AF355" s="315"/>
      <c r="AG355" s="315"/>
    </row>
    <row r="356" spans="2:33" ht="18.75" customHeight="1" x14ac:dyDescent="0.35">
      <c r="I356" s="312" t="s">
        <v>85</v>
      </c>
      <c r="J356" s="312"/>
      <c r="K356" s="312"/>
      <c r="L356" s="312"/>
      <c r="M356" s="312"/>
      <c r="N356" s="312"/>
      <c r="O356" s="312"/>
      <c r="P356" s="312"/>
      <c r="Q356" s="312"/>
      <c r="R356" s="312"/>
      <c r="S356" s="312"/>
      <c r="T356" s="312"/>
      <c r="U356" s="312"/>
      <c r="V356" s="312"/>
      <c r="W356" s="312"/>
      <c r="X356" s="312"/>
      <c r="Y356" s="312"/>
      <c r="Z356" s="312"/>
      <c r="AA356" s="312"/>
      <c r="AB356" s="312"/>
      <c r="AC356" s="312"/>
      <c r="AD356" s="312"/>
      <c r="AE356" s="312"/>
      <c r="AF356" s="312"/>
      <c r="AG356" s="312"/>
    </row>
    <row r="357" spans="2:33" x14ac:dyDescent="0.35">
      <c r="I357" s="316"/>
      <c r="J357" s="316"/>
      <c r="K357" s="316"/>
      <c r="L357" s="316"/>
      <c r="M357" s="316"/>
      <c r="O357" s="317"/>
      <c r="P357" s="317"/>
      <c r="Q357" s="317"/>
      <c r="R357" s="317"/>
      <c r="S357" s="317"/>
      <c r="U357" s="318"/>
      <c r="V357" s="318"/>
      <c r="W357" s="318"/>
      <c r="X357" s="318"/>
      <c r="Y357" s="318"/>
      <c r="Z357" s="318"/>
      <c r="AA357" s="318"/>
      <c r="AB357" s="318"/>
      <c r="AC357" s="318"/>
      <c r="AD357" s="318"/>
      <c r="AE357" s="318"/>
      <c r="AF357" s="318"/>
      <c r="AG357" s="318"/>
    </row>
    <row r="358" spans="2:33" ht="18.75" customHeight="1" x14ac:dyDescent="0.35">
      <c r="I358" s="312" t="s">
        <v>86</v>
      </c>
      <c r="J358" s="312"/>
      <c r="K358" s="312"/>
      <c r="L358" s="312"/>
      <c r="M358" s="312"/>
      <c r="O358" s="313"/>
      <c r="P358" s="313"/>
      <c r="Q358" s="313"/>
      <c r="R358" s="313"/>
      <c r="S358" s="313"/>
      <c r="U358" s="312" t="s">
        <v>87</v>
      </c>
      <c r="V358" s="312"/>
      <c r="W358" s="312"/>
      <c r="X358" s="312"/>
      <c r="Y358" s="312"/>
      <c r="Z358" s="312"/>
      <c r="AA358" s="312"/>
      <c r="AB358" s="312"/>
      <c r="AC358" s="312"/>
      <c r="AD358" s="312"/>
      <c r="AE358" s="312"/>
      <c r="AF358" s="312"/>
      <c r="AG358" s="312"/>
    </row>
    <row r="359" spans="2:33" x14ac:dyDescent="0.35">
      <c r="N359" s="314"/>
      <c r="O359" s="314"/>
      <c r="P359" s="314"/>
      <c r="Q359" s="314"/>
      <c r="R359" s="314"/>
      <c r="S359" s="314"/>
      <c r="T359" s="314"/>
      <c r="U359" s="314"/>
      <c r="V359" s="314"/>
      <c r="W359" s="314"/>
      <c r="X359" s="314"/>
      <c r="Y359" s="314"/>
      <c r="Z359" s="314"/>
      <c r="AA359" s="314"/>
    </row>
    <row r="360" spans="2:33" ht="18.75" customHeight="1" x14ac:dyDescent="0.35">
      <c r="N360" s="313"/>
      <c r="O360" s="313"/>
      <c r="P360" s="313"/>
      <c r="Q360" s="313"/>
      <c r="R360" s="313"/>
      <c r="S360" s="313"/>
      <c r="T360" s="313"/>
      <c r="U360" s="313"/>
      <c r="V360" s="313"/>
      <c r="W360" s="313"/>
      <c r="X360" s="313"/>
      <c r="Y360" s="313"/>
      <c r="Z360" s="313"/>
      <c r="AA360" s="313"/>
    </row>
    <row r="361" spans="2:33" x14ac:dyDescent="0.35">
      <c r="I361" s="107"/>
      <c r="J361" s="8" t="s">
        <v>90</v>
      </c>
      <c r="M361" s="273"/>
      <c r="N361" s="8" t="s">
        <v>88</v>
      </c>
      <c r="P361" s="107"/>
      <c r="Q361" s="8" t="s">
        <v>89</v>
      </c>
      <c r="S361" s="107"/>
      <c r="T361" s="8" t="s">
        <v>91</v>
      </c>
      <c r="V361" s="107"/>
      <c r="W361" s="8" t="s">
        <v>131</v>
      </c>
      <c r="AA361" s="273"/>
      <c r="AB361" s="8" t="s">
        <v>94</v>
      </c>
    </row>
    <row r="362" spans="2:33" ht="12.75" customHeight="1" x14ac:dyDescent="0.35"/>
    <row r="363" spans="2:33" x14ac:dyDescent="0.35">
      <c r="I363" s="8" t="s">
        <v>139</v>
      </c>
      <c r="V363" s="107"/>
      <c r="W363" s="8" t="s">
        <v>51</v>
      </c>
      <c r="Y363" s="107"/>
      <c r="Z363" s="8" t="s">
        <v>52</v>
      </c>
    </row>
    <row r="364" spans="2:33" x14ac:dyDescent="0.35">
      <c r="I364" s="8" t="s">
        <v>140</v>
      </c>
      <c r="V364" s="107"/>
      <c r="W364" s="8" t="s">
        <v>51</v>
      </c>
      <c r="Y364" s="108"/>
      <c r="Z364" s="8" t="s">
        <v>52</v>
      </c>
    </row>
    <row r="365" spans="2:33" ht="10.5" customHeight="1" x14ac:dyDescent="0.35"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05"/>
      <c r="U365" s="105"/>
      <c r="V365" s="105"/>
      <c r="W365" s="105"/>
      <c r="X365" s="105"/>
      <c r="Y365" s="105"/>
      <c r="Z365" s="105"/>
      <c r="AA365" s="105"/>
      <c r="AB365" s="105"/>
      <c r="AC365" s="105"/>
      <c r="AD365" s="105"/>
      <c r="AE365" s="105"/>
    </row>
    <row r="366" spans="2:33" x14ac:dyDescent="0.35">
      <c r="B366" s="8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05"/>
      <c r="U366" s="105"/>
      <c r="V366" s="105"/>
      <c r="W366" s="105"/>
      <c r="X366" s="105"/>
      <c r="Y366" s="105"/>
      <c r="Z366" s="105"/>
      <c r="AA366" s="105"/>
      <c r="AB366" s="105"/>
      <c r="AC366" s="105"/>
      <c r="AD366" s="105"/>
      <c r="AE366" s="105"/>
    </row>
    <row r="367" spans="2:33" x14ac:dyDescent="0.35"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05"/>
      <c r="U367" s="105"/>
      <c r="V367" s="105"/>
      <c r="W367" s="105"/>
      <c r="X367" s="105"/>
      <c r="Y367" s="105"/>
      <c r="Z367" s="105"/>
      <c r="AA367" s="105"/>
      <c r="AB367" s="105"/>
      <c r="AC367" s="105"/>
      <c r="AD367" s="105"/>
      <c r="AE367" s="105"/>
    </row>
    <row r="368" spans="2:33" ht="8.25" customHeight="1" x14ac:dyDescent="0.35"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05"/>
      <c r="U368" s="105"/>
      <c r="V368" s="105"/>
      <c r="W368" s="105"/>
      <c r="X368" s="105"/>
      <c r="Y368" s="105"/>
      <c r="Z368" s="105"/>
      <c r="AA368" s="105"/>
      <c r="AB368" s="105"/>
      <c r="AC368" s="105"/>
      <c r="AD368" s="105"/>
      <c r="AE368" s="105"/>
    </row>
    <row r="369" spans="1:34" x14ac:dyDescent="0.35">
      <c r="I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105"/>
      <c r="V369" s="105"/>
      <c r="W369" s="105"/>
      <c r="X369" s="105"/>
      <c r="Y369" s="105"/>
      <c r="Z369" s="105"/>
      <c r="AA369" s="105"/>
      <c r="AB369" s="105"/>
      <c r="AC369" s="105"/>
      <c r="AD369" s="105"/>
      <c r="AE369" s="105"/>
      <c r="AF369" s="105"/>
    </row>
    <row r="370" spans="1:34" ht="24" thickBot="1" x14ac:dyDescent="0.4">
      <c r="A370" s="126"/>
      <c r="B370" s="127"/>
      <c r="C370" s="128"/>
      <c r="D370" s="128"/>
      <c r="E370" s="128"/>
      <c r="F370" s="128"/>
      <c r="G370" s="128"/>
      <c r="H370" s="128"/>
      <c r="I370" s="296"/>
      <c r="J370" s="296"/>
      <c r="K370" s="296"/>
      <c r="L370" s="296"/>
      <c r="M370" s="296"/>
      <c r="N370" s="296"/>
      <c r="O370" s="296"/>
      <c r="P370" s="296"/>
      <c r="Q370" s="296"/>
      <c r="R370" s="310"/>
      <c r="S370" s="310"/>
      <c r="T370" s="310"/>
      <c r="U370" s="310"/>
      <c r="V370" s="310"/>
      <c r="W370" s="310"/>
      <c r="X370" s="310"/>
      <c r="Y370" s="310"/>
      <c r="Z370" s="310"/>
      <c r="AA370" s="310"/>
      <c r="AB370" s="310"/>
      <c r="AC370" s="310"/>
      <c r="AD370" s="310"/>
      <c r="AE370" s="310"/>
      <c r="AF370" s="310"/>
      <c r="AG370" s="128"/>
      <c r="AH370" s="128"/>
    </row>
    <row r="371" spans="1:34" ht="30" customHeight="1" x14ac:dyDescent="0.35">
      <c r="A371" s="110" t="s">
        <v>77</v>
      </c>
      <c r="AG371" s="311">
        <v>6</v>
      </c>
      <c r="AH371" s="311"/>
    </row>
    <row r="372" spans="1:34" x14ac:dyDescent="0.35">
      <c r="A372" s="54"/>
      <c r="B372" s="55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</row>
    <row r="373" spans="1:34" x14ac:dyDescent="0.35">
      <c r="I373" s="246"/>
      <c r="J373" s="246"/>
      <c r="K373" s="246"/>
      <c r="L373" s="246"/>
      <c r="M373" s="246"/>
      <c r="O373" s="246"/>
      <c r="P373" s="246"/>
      <c r="Q373" s="246"/>
      <c r="R373" s="246"/>
      <c r="S373" s="246"/>
      <c r="U373" s="246"/>
      <c r="V373" s="246"/>
      <c r="W373" s="246"/>
      <c r="X373" s="246"/>
      <c r="Y373" s="246"/>
      <c r="Z373" s="246"/>
      <c r="AA373" s="246"/>
      <c r="AB373" s="246"/>
      <c r="AC373" s="246"/>
      <c r="AD373" s="246"/>
      <c r="AE373" s="246"/>
      <c r="AF373" s="246"/>
      <c r="AG373" s="246"/>
    </row>
    <row r="374" spans="1:34" x14ac:dyDescent="0.35">
      <c r="A374" s="9"/>
      <c r="B374" s="10"/>
      <c r="C374" s="13"/>
    </row>
    <row r="375" spans="1:34" x14ac:dyDescent="0.35">
      <c r="A375" s="9"/>
      <c r="B375" s="10"/>
      <c r="C375" s="13"/>
    </row>
    <row r="376" spans="1:34" x14ac:dyDescent="0.35">
      <c r="B376" s="10"/>
    </row>
    <row r="378" spans="1:34" x14ac:dyDescent="0.35">
      <c r="B378" s="10"/>
      <c r="C378" s="13"/>
    </row>
    <row r="379" spans="1:34" x14ac:dyDescent="0.35">
      <c r="C379" s="17"/>
    </row>
    <row r="380" spans="1:34" x14ac:dyDescent="0.35">
      <c r="C380" s="17"/>
    </row>
    <row r="381" spans="1:34" x14ac:dyDescent="0.35">
      <c r="C381" s="17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  <c r="AB381" s="66"/>
      <c r="AC381" s="66"/>
      <c r="AD381" s="66"/>
      <c r="AE381" s="66"/>
      <c r="AF381" s="66"/>
      <c r="AG381" s="66"/>
    </row>
    <row r="382" spans="1:34" x14ac:dyDescent="0.35">
      <c r="F382" s="259"/>
      <c r="G382" s="259"/>
      <c r="H382" s="259"/>
      <c r="I382" s="259"/>
      <c r="J382" s="259"/>
      <c r="K382" s="259"/>
      <c r="L382" s="259"/>
      <c r="M382" s="259"/>
      <c r="N382" s="259"/>
      <c r="O382" s="259"/>
      <c r="P382" s="259"/>
      <c r="Q382" s="259"/>
      <c r="R382" s="259"/>
      <c r="S382" s="259"/>
      <c r="T382" s="259"/>
      <c r="U382" s="259"/>
      <c r="V382" s="259"/>
      <c r="W382" s="259"/>
      <c r="X382" s="259"/>
      <c r="Y382" s="259"/>
      <c r="Z382" s="259"/>
      <c r="AA382" s="259"/>
      <c r="AB382" s="259"/>
      <c r="AC382" s="259"/>
      <c r="AD382" s="259"/>
      <c r="AE382" s="259"/>
      <c r="AF382" s="259"/>
      <c r="AG382" s="259"/>
    </row>
    <row r="383" spans="1:34" x14ac:dyDescent="0.35">
      <c r="B383" s="10"/>
      <c r="C383" s="13"/>
    </row>
    <row r="384" spans="1:34" x14ac:dyDescent="0.35">
      <c r="D384" s="130"/>
      <c r="E384" s="130"/>
      <c r="F384" s="130"/>
      <c r="G384" s="130"/>
      <c r="H384" s="130"/>
      <c r="I384" s="130"/>
      <c r="J384" s="130"/>
    </row>
    <row r="385" spans="4:32" x14ac:dyDescent="0.35">
      <c r="D385" s="17"/>
    </row>
    <row r="386" spans="4:32" x14ac:dyDescent="0.35">
      <c r="D386" s="17"/>
    </row>
    <row r="387" spans="4:32" x14ac:dyDescent="0.35">
      <c r="E387" s="17"/>
      <c r="Q387" s="17"/>
    </row>
    <row r="388" spans="4:32" x14ac:dyDescent="0.35">
      <c r="E388" s="17"/>
      <c r="Q388" s="17"/>
    </row>
    <row r="389" spans="4:32" x14ac:dyDescent="0.35">
      <c r="D389" s="17"/>
    </row>
    <row r="390" spans="4:32" x14ac:dyDescent="0.35">
      <c r="E390" s="17"/>
      <c r="Q390" s="17"/>
    </row>
    <row r="391" spans="4:32" x14ac:dyDescent="0.35">
      <c r="F391" s="17"/>
      <c r="Q391" s="17"/>
    </row>
    <row r="393" spans="4:32" x14ac:dyDescent="0.35">
      <c r="E393" s="17"/>
      <c r="J393" s="17"/>
      <c r="Q393" s="17"/>
      <c r="V393" s="17"/>
    </row>
    <row r="394" spans="4:32" x14ac:dyDescent="0.35">
      <c r="E394" s="17"/>
      <c r="J394" s="17"/>
      <c r="P394" s="17"/>
      <c r="S394" s="66"/>
      <c r="T394" s="66"/>
      <c r="U394" s="66"/>
      <c r="V394" s="66"/>
      <c r="W394" s="66"/>
      <c r="X394" s="66"/>
      <c r="Y394" s="66"/>
      <c r="Z394" s="66"/>
      <c r="AA394" s="66"/>
      <c r="AB394" s="66"/>
      <c r="AC394" s="66"/>
      <c r="AD394" s="66"/>
      <c r="AE394" s="66"/>
      <c r="AF394" s="66"/>
    </row>
    <row r="396" spans="4:32" x14ac:dyDescent="0.35">
      <c r="D396" s="130"/>
      <c r="E396" s="130"/>
      <c r="F396" s="130"/>
      <c r="G396" s="130"/>
      <c r="H396" s="130"/>
    </row>
    <row r="397" spans="4:32" x14ac:dyDescent="0.35">
      <c r="D397" s="17"/>
    </row>
    <row r="398" spans="4:32" x14ac:dyDescent="0.35">
      <c r="D398" s="17"/>
    </row>
    <row r="399" spans="4:32" x14ac:dyDescent="0.35">
      <c r="D399" s="17"/>
    </row>
    <row r="400" spans="4:32" x14ac:dyDescent="0.35">
      <c r="D400" s="17"/>
    </row>
    <row r="401" spans="1:35" x14ac:dyDescent="0.35">
      <c r="D401" s="17"/>
    </row>
    <row r="402" spans="1:35" x14ac:dyDescent="0.35">
      <c r="D402" s="17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  <c r="AB402" s="66"/>
      <c r="AC402" s="66"/>
      <c r="AD402" s="66"/>
      <c r="AE402" s="66"/>
      <c r="AF402" s="66"/>
      <c r="AG402" s="66"/>
    </row>
    <row r="403" spans="1:35" x14ac:dyDescent="0.35">
      <c r="D403" s="17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  <c r="AB403" s="66"/>
      <c r="AC403" s="66"/>
      <c r="AD403" s="66"/>
      <c r="AE403" s="66"/>
      <c r="AF403" s="66"/>
      <c r="AG403" s="66"/>
    </row>
    <row r="404" spans="1:35" x14ac:dyDescent="0.35">
      <c r="D404" s="130"/>
      <c r="E404" s="130"/>
      <c r="F404" s="130"/>
      <c r="G404" s="130"/>
      <c r="H404" s="130"/>
      <c r="I404" s="130"/>
      <c r="J404" s="130"/>
      <c r="K404" s="130"/>
      <c r="L404" s="130"/>
      <c r="M404" s="130"/>
      <c r="N404" s="130"/>
      <c r="O404" s="130"/>
      <c r="Y404" s="17"/>
      <c r="AB404" s="17"/>
    </row>
    <row r="405" spans="1:35" x14ac:dyDescent="0.35">
      <c r="Y405" s="17"/>
      <c r="AB405" s="17"/>
    </row>
    <row r="406" spans="1:35" x14ac:dyDescent="0.35">
      <c r="A406" s="131"/>
      <c r="B406" s="131"/>
      <c r="C406" s="100"/>
      <c r="D406" s="100"/>
      <c r="E406" s="100"/>
      <c r="F406" s="100"/>
      <c r="G406" s="100"/>
      <c r="H406" s="100"/>
      <c r="I406" s="100"/>
      <c r="J406" s="100"/>
      <c r="K406" s="100"/>
      <c r="L406" s="100"/>
      <c r="M406" s="100"/>
      <c r="N406" s="100"/>
      <c r="O406" s="100"/>
      <c r="P406" s="100"/>
      <c r="Q406" s="100"/>
      <c r="R406" s="100"/>
      <c r="S406" s="100"/>
      <c r="T406" s="100"/>
      <c r="U406" s="100"/>
      <c r="V406" s="100"/>
      <c r="W406" s="100"/>
      <c r="X406" s="100"/>
      <c r="Y406" s="100"/>
      <c r="Z406" s="100"/>
      <c r="AA406" s="100"/>
      <c r="AB406" s="100"/>
      <c r="AC406" s="100"/>
      <c r="AD406" s="100"/>
      <c r="AE406" s="100"/>
      <c r="AF406" s="100"/>
      <c r="AG406" s="100"/>
      <c r="AH406" s="100"/>
      <c r="AI406" s="100"/>
    </row>
    <row r="407" spans="1:35" s="100" customFormat="1" x14ac:dyDescent="0.35">
      <c r="A407" s="11"/>
      <c r="B407" s="12"/>
      <c r="C407" s="8"/>
      <c r="D407" s="249"/>
      <c r="E407" s="249"/>
      <c r="F407" s="249"/>
      <c r="G407" s="249"/>
      <c r="H407" s="249"/>
      <c r="I407" s="249"/>
      <c r="J407" s="249"/>
      <c r="K407" s="249"/>
      <c r="L407" s="249"/>
      <c r="M407" s="249"/>
      <c r="N407" s="249"/>
      <c r="O407" s="249"/>
      <c r="P407" s="249"/>
      <c r="Q407" s="249"/>
      <c r="R407" s="249"/>
      <c r="S407" s="249"/>
      <c r="T407" s="249"/>
      <c r="U407" s="249"/>
      <c r="V407" s="249"/>
      <c r="W407" s="249"/>
      <c r="X407" s="8"/>
      <c r="Y407" s="17"/>
      <c r="Z407" s="8"/>
      <c r="AA407" s="8"/>
      <c r="AB407" s="17"/>
      <c r="AC407" s="8"/>
      <c r="AD407" s="8"/>
      <c r="AE407" s="8"/>
      <c r="AF407" s="8"/>
      <c r="AG407" s="8"/>
      <c r="AH407" s="8"/>
      <c r="AI407" s="8"/>
    </row>
    <row r="408" spans="1:35" s="100" customFormat="1" x14ac:dyDescent="0.35">
      <c r="A408" s="11"/>
      <c r="B408" s="12"/>
      <c r="C408" s="8"/>
      <c r="D408" s="249"/>
      <c r="E408" s="249"/>
      <c r="F408" s="249"/>
      <c r="G408" s="249"/>
      <c r="H408" s="249"/>
      <c r="I408" s="249"/>
      <c r="J408" s="249"/>
      <c r="K408" s="249"/>
      <c r="L408" s="249"/>
      <c r="M408" s="249"/>
      <c r="N408" s="249"/>
      <c r="O408" s="249"/>
      <c r="P408" s="249"/>
      <c r="Q408" s="249"/>
      <c r="R408" s="249"/>
      <c r="S408" s="249"/>
      <c r="T408" s="249"/>
      <c r="U408" s="249"/>
      <c r="V408" s="249"/>
      <c r="W408" s="249"/>
      <c r="X408" s="8"/>
      <c r="Y408" s="17"/>
      <c r="Z408" s="8"/>
      <c r="AA408" s="8"/>
      <c r="AB408" s="17"/>
      <c r="AC408" s="8"/>
      <c r="AD408" s="8"/>
      <c r="AE408" s="8"/>
      <c r="AF408" s="8"/>
      <c r="AG408" s="8"/>
      <c r="AH408" s="8"/>
      <c r="AI408" s="8"/>
    </row>
    <row r="409" spans="1:35" x14ac:dyDescent="0.35"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Y409" s="17"/>
      <c r="AB409" s="17"/>
    </row>
    <row r="410" spans="1:35" x14ac:dyDescent="0.35">
      <c r="Y410" s="17"/>
      <c r="AB410" s="17"/>
    </row>
    <row r="411" spans="1:35" x14ac:dyDescent="0.35">
      <c r="Y411" s="17"/>
      <c r="AB411" s="17"/>
    </row>
    <row r="412" spans="1:35" x14ac:dyDescent="0.35">
      <c r="Y412" s="17"/>
      <c r="AB412" s="17"/>
    </row>
    <row r="413" spans="1:35" x14ac:dyDescent="0.35">
      <c r="D413" s="130"/>
      <c r="E413" s="130"/>
      <c r="F413" s="130"/>
      <c r="G413" s="130"/>
      <c r="H413" s="130"/>
      <c r="I413" s="130"/>
      <c r="J413" s="130"/>
      <c r="Y413" s="17"/>
      <c r="AB413" s="17"/>
    </row>
    <row r="414" spans="1:35" x14ac:dyDescent="0.35">
      <c r="Y414" s="17"/>
      <c r="AB414" s="17"/>
    </row>
    <row r="415" spans="1:35" x14ac:dyDescent="0.35">
      <c r="Y415" s="17"/>
      <c r="AB415" s="17"/>
    </row>
    <row r="416" spans="1:35" x14ac:dyDescent="0.35">
      <c r="Y416" s="17"/>
      <c r="AB416" s="17"/>
    </row>
    <row r="417" spans="1:34" x14ac:dyDescent="0.35">
      <c r="Y417" s="17"/>
      <c r="AB417" s="17"/>
    </row>
    <row r="418" spans="1:34" x14ac:dyDescent="0.35">
      <c r="D418" s="249"/>
      <c r="E418" s="249"/>
      <c r="F418" s="249"/>
      <c r="G418" s="249"/>
      <c r="H418" s="249"/>
      <c r="I418" s="249"/>
      <c r="J418" s="249"/>
      <c r="K418" s="249"/>
      <c r="L418" s="249"/>
      <c r="M418" s="249"/>
      <c r="N418" s="249"/>
      <c r="O418" s="249"/>
      <c r="P418" s="249"/>
      <c r="Q418" s="249"/>
      <c r="R418" s="249"/>
      <c r="S418" s="249"/>
      <c r="T418" s="249"/>
      <c r="U418" s="249"/>
      <c r="V418" s="249"/>
      <c r="W418" s="249"/>
      <c r="Y418" s="17"/>
      <c r="AB418" s="17"/>
    </row>
    <row r="419" spans="1:34" x14ac:dyDescent="0.35">
      <c r="Y419" s="17"/>
      <c r="AB419" s="17"/>
    </row>
    <row r="420" spans="1:34" x14ac:dyDescent="0.35">
      <c r="B420" s="10"/>
      <c r="C420" s="130"/>
      <c r="D420" s="130"/>
      <c r="E420" s="130"/>
      <c r="F420" s="130"/>
      <c r="G420" s="130"/>
      <c r="H420" s="130"/>
      <c r="I420" s="130"/>
      <c r="Y420" s="17"/>
      <c r="AB420" s="17"/>
    </row>
    <row r="421" spans="1:34" x14ac:dyDescent="0.35">
      <c r="Y421" s="17"/>
      <c r="AB421" s="17"/>
    </row>
    <row r="422" spans="1:34" x14ac:dyDescent="0.35">
      <c r="Y422" s="17"/>
      <c r="AB422" s="17"/>
    </row>
    <row r="423" spans="1:34" x14ac:dyDescent="0.35">
      <c r="Y423" s="17"/>
      <c r="AB423" s="17"/>
    </row>
    <row r="424" spans="1:34" x14ac:dyDescent="0.35">
      <c r="B424" s="10"/>
      <c r="C424" s="13"/>
    </row>
    <row r="425" spans="1:34" x14ac:dyDescent="0.35">
      <c r="C425" s="17"/>
      <c r="D425" s="132"/>
      <c r="E425" s="132"/>
      <c r="N425" s="17"/>
      <c r="O425" s="132"/>
    </row>
    <row r="426" spans="1:34" ht="27.75" x14ac:dyDescent="0.35">
      <c r="C426" s="17"/>
      <c r="D426" s="132"/>
      <c r="E426" s="132"/>
      <c r="L426" s="133"/>
      <c r="N426" s="17"/>
      <c r="O426" s="132"/>
      <c r="W426" s="133"/>
    </row>
    <row r="427" spans="1:34" x14ac:dyDescent="0.35">
      <c r="C427" s="17"/>
      <c r="D427" s="132"/>
      <c r="E427" s="132"/>
      <c r="N427" s="17"/>
      <c r="O427" s="132"/>
    </row>
    <row r="428" spans="1:34" x14ac:dyDescent="0.35">
      <c r="C428" s="17"/>
      <c r="D428" s="132"/>
      <c r="E428" s="132"/>
      <c r="N428" s="17"/>
      <c r="O428" s="132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  <c r="AB428" s="66"/>
      <c r="AC428" s="66"/>
      <c r="AD428" s="66"/>
      <c r="AE428" s="66"/>
      <c r="AF428" s="66"/>
      <c r="AG428" s="66"/>
    </row>
    <row r="430" spans="1:34" x14ac:dyDescent="0.35">
      <c r="A430" s="134"/>
      <c r="B430" s="11"/>
    </row>
    <row r="431" spans="1:34" x14ac:dyDescent="0.35">
      <c r="A431" s="54"/>
      <c r="AG431" s="244"/>
      <c r="AH431" s="244"/>
    </row>
    <row r="432" spans="1:34" x14ac:dyDescent="0.35">
      <c r="A432" s="54"/>
      <c r="B432" s="55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4"/>
    </row>
    <row r="434" spans="2:33" x14ac:dyDescent="0.35">
      <c r="B434" s="10"/>
      <c r="C434" s="13"/>
      <c r="U434" s="17"/>
      <c r="Z434" s="17"/>
    </row>
    <row r="435" spans="2:33" x14ac:dyDescent="0.35">
      <c r="B435" s="10"/>
      <c r="C435" s="13"/>
    </row>
    <row r="436" spans="2:33" x14ac:dyDescent="0.35">
      <c r="C436" s="121"/>
      <c r="D436" s="250"/>
      <c r="E436" s="250"/>
      <c r="F436" s="250"/>
      <c r="G436" s="250"/>
      <c r="H436" s="250"/>
      <c r="I436" s="250"/>
      <c r="J436" s="250"/>
      <c r="K436" s="250"/>
      <c r="L436" s="250"/>
      <c r="M436" s="250"/>
      <c r="N436" s="250"/>
      <c r="O436" s="250"/>
      <c r="P436" s="250"/>
      <c r="Q436" s="250"/>
      <c r="R436" s="250"/>
      <c r="S436" s="250"/>
      <c r="T436" s="250"/>
      <c r="U436" s="250"/>
      <c r="V436" s="250"/>
      <c r="W436" s="250"/>
      <c r="X436" s="250"/>
      <c r="Y436" s="250"/>
      <c r="Z436" s="250"/>
      <c r="AA436" s="250"/>
      <c r="AB436" s="250"/>
      <c r="AC436" s="250"/>
      <c r="AD436" s="250"/>
      <c r="AE436" s="250"/>
      <c r="AF436" s="250"/>
      <c r="AG436" s="250"/>
    </row>
    <row r="437" spans="2:33" x14ac:dyDescent="0.35">
      <c r="C437" s="121"/>
      <c r="D437" s="250"/>
      <c r="E437" s="250"/>
      <c r="F437" s="250"/>
      <c r="G437" s="250"/>
      <c r="H437" s="250"/>
      <c r="I437" s="250"/>
      <c r="J437" s="250"/>
      <c r="K437" s="250"/>
      <c r="L437" s="250"/>
      <c r="M437" s="250"/>
      <c r="N437" s="250"/>
      <c r="O437" s="250"/>
      <c r="P437" s="250"/>
      <c r="Q437" s="250"/>
      <c r="R437" s="250"/>
      <c r="S437" s="250"/>
      <c r="T437" s="250"/>
      <c r="U437" s="17"/>
      <c r="Z437" s="17"/>
    </row>
    <row r="439" spans="2:33" x14ac:dyDescent="0.35">
      <c r="D439" s="249"/>
      <c r="E439" s="249"/>
      <c r="F439" s="249"/>
      <c r="G439" s="249"/>
      <c r="H439" s="249"/>
      <c r="I439" s="249"/>
      <c r="J439" s="249"/>
      <c r="K439" s="249"/>
      <c r="L439" s="249"/>
      <c r="M439" s="249"/>
      <c r="N439" s="249"/>
      <c r="O439" s="249"/>
      <c r="P439" s="249"/>
      <c r="Q439" s="249"/>
      <c r="R439" s="249"/>
      <c r="S439" s="249"/>
      <c r="T439" s="249"/>
      <c r="U439" s="249"/>
      <c r="V439" s="249"/>
      <c r="W439" s="249"/>
      <c r="X439" s="249"/>
      <c r="Y439" s="249"/>
      <c r="Z439" s="249"/>
      <c r="AA439" s="249"/>
      <c r="AB439" s="249"/>
      <c r="AC439" s="249"/>
      <c r="AD439" s="249"/>
      <c r="AE439" s="249"/>
      <c r="AF439" s="249"/>
      <c r="AG439" s="249"/>
    </row>
    <row r="440" spans="2:33" x14ac:dyDescent="0.35">
      <c r="D440" s="259"/>
      <c r="E440" s="259"/>
      <c r="F440" s="259"/>
      <c r="G440" s="259"/>
      <c r="H440" s="259"/>
      <c r="I440" s="259"/>
      <c r="J440" s="259"/>
      <c r="K440" s="259"/>
      <c r="L440" s="259"/>
      <c r="M440" s="259"/>
      <c r="N440" s="259"/>
      <c r="O440" s="259"/>
      <c r="P440" s="259"/>
      <c r="Q440" s="259"/>
      <c r="R440" s="259"/>
      <c r="S440" s="259"/>
      <c r="T440" s="259"/>
      <c r="U440" s="259"/>
      <c r="V440" s="259"/>
      <c r="W440" s="259"/>
      <c r="X440" s="259"/>
      <c r="Y440" s="17"/>
      <c r="AB440" s="17"/>
    </row>
    <row r="441" spans="2:33" x14ac:dyDescent="0.35">
      <c r="D441" s="259"/>
      <c r="E441" s="259"/>
      <c r="F441" s="259"/>
      <c r="G441" s="259"/>
      <c r="H441" s="259"/>
      <c r="I441" s="259"/>
      <c r="J441" s="259"/>
      <c r="K441" s="259"/>
      <c r="L441" s="259"/>
      <c r="M441" s="259"/>
      <c r="N441" s="259"/>
      <c r="O441" s="259"/>
      <c r="P441" s="259"/>
      <c r="Q441" s="259"/>
      <c r="R441" s="259"/>
      <c r="S441" s="259"/>
      <c r="T441" s="259"/>
      <c r="U441" s="259"/>
      <c r="V441" s="259"/>
      <c r="W441" s="259"/>
      <c r="X441" s="259"/>
      <c r="Y441" s="17"/>
      <c r="AB441" s="17"/>
    </row>
    <row r="443" spans="2:33" x14ac:dyDescent="0.35">
      <c r="Y443" s="17"/>
      <c r="AB443" s="17"/>
    </row>
    <row r="444" spans="2:33" x14ac:dyDescent="0.35">
      <c r="Y444" s="17"/>
      <c r="AB444" s="17"/>
    </row>
    <row r="446" spans="2:33" x14ac:dyDescent="0.35"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  <c r="AB446" s="66"/>
      <c r="AC446" s="66"/>
      <c r="AD446" s="66"/>
      <c r="AE446" s="66"/>
      <c r="AF446" s="66"/>
      <c r="AG446" s="66"/>
    </row>
    <row r="447" spans="2:33" x14ac:dyDescent="0.35"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  <c r="AB447" s="66"/>
      <c r="AC447" s="66"/>
      <c r="AD447" s="66"/>
      <c r="AE447" s="66"/>
      <c r="AF447" s="66"/>
      <c r="AG447" s="66"/>
    </row>
    <row r="448" spans="2:33" x14ac:dyDescent="0.35"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  <c r="AB448" s="66"/>
      <c r="AC448" s="66"/>
      <c r="AD448" s="66"/>
      <c r="AE448" s="66"/>
      <c r="AF448" s="66"/>
      <c r="AG448" s="66"/>
    </row>
    <row r="449" spans="2:33" x14ac:dyDescent="0.35"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  <c r="AB449" s="66"/>
      <c r="AC449" s="66"/>
      <c r="AD449" s="66"/>
      <c r="AE449" s="66"/>
      <c r="AF449" s="66"/>
      <c r="AG449" s="66"/>
    </row>
    <row r="450" spans="2:33" x14ac:dyDescent="0.35"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  <c r="AB450" s="66"/>
      <c r="AC450" s="66"/>
      <c r="AD450" s="66"/>
      <c r="AE450" s="66"/>
      <c r="AF450" s="66"/>
      <c r="AG450" s="66"/>
    </row>
    <row r="452" spans="2:33" x14ac:dyDescent="0.35">
      <c r="B452" s="10"/>
      <c r="C452" s="13"/>
    </row>
    <row r="454" spans="2:33" x14ac:dyDescent="0.35">
      <c r="C454" s="246"/>
      <c r="D454" s="246"/>
      <c r="E454" s="246"/>
      <c r="F454" s="246"/>
      <c r="G454" s="246"/>
      <c r="H454" s="246"/>
      <c r="I454" s="246"/>
      <c r="J454" s="246"/>
      <c r="K454" s="246"/>
      <c r="L454" s="246"/>
      <c r="M454" s="246"/>
      <c r="N454" s="246"/>
      <c r="O454" s="246"/>
      <c r="P454" s="246"/>
      <c r="Q454" s="246"/>
      <c r="R454" s="246"/>
      <c r="S454" s="246"/>
      <c r="T454" s="246"/>
      <c r="U454" s="246"/>
      <c r="V454" s="246"/>
      <c r="W454" s="246"/>
      <c r="X454" s="246"/>
      <c r="Y454" s="246"/>
      <c r="Z454" s="246"/>
      <c r="AA454" s="246"/>
      <c r="AB454" s="246"/>
      <c r="AC454" s="246"/>
      <c r="AD454" s="246"/>
      <c r="AE454" s="246"/>
      <c r="AF454" s="246"/>
      <c r="AG454" s="246"/>
    </row>
    <row r="455" spans="2:33" x14ac:dyDescent="0.35">
      <c r="C455" s="135"/>
      <c r="D455" s="135"/>
      <c r="E455" s="135"/>
      <c r="F455" s="135"/>
      <c r="G455" s="135"/>
      <c r="H455" s="135"/>
      <c r="I455" s="135"/>
      <c r="J455" s="135"/>
      <c r="K455" s="135"/>
      <c r="L455" s="135"/>
      <c r="M455" s="135"/>
      <c r="N455" s="135"/>
      <c r="O455" s="135"/>
      <c r="P455" s="135"/>
      <c r="Q455" s="135"/>
      <c r="R455" s="135"/>
      <c r="S455" s="135"/>
      <c r="T455" s="135"/>
      <c r="U455" s="135"/>
      <c r="V455" s="135"/>
      <c r="W455" s="135"/>
      <c r="X455" s="135"/>
      <c r="Y455" s="135"/>
      <c r="Z455" s="135"/>
      <c r="AA455" s="135"/>
      <c r="AB455" s="135"/>
      <c r="AC455" s="135"/>
      <c r="AD455" s="135"/>
      <c r="AE455" s="135"/>
      <c r="AF455" s="135"/>
      <c r="AG455" s="135"/>
    </row>
    <row r="456" spans="2:33" x14ac:dyDescent="0.35">
      <c r="C456" s="255"/>
      <c r="D456" s="255"/>
      <c r="E456" s="255"/>
      <c r="F456" s="255"/>
      <c r="G456" s="255"/>
      <c r="H456" s="255"/>
      <c r="I456" s="255"/>
      <c r="J456" s="255"/>
      <c r="K456" s="255"/>
      <c r="L456" s="255"/>
      <c r="M456" s="255"/>
      <c r="N456" s="255"/>
      <c r="O456" s="255"/>
      <c r="P456" s="255"/>
      <c r="Q456" s="255"/>
      <c r="R456" s="255"/>
      <c r="S456" s="246"/>
      <c r="T456" s="246"/>
      <c r="U456" s="246"/>
      <c r="V456" s="255"/>
      <c r="W456" s="255"/>
      <c r="X456" s="255"/>
      <c r="Y456" s="136"/>
      <c r="Z456" s="136"/>
      <c r="AA456" s="136"/>
      <c r="AB456" s="246"/>
      <c r="AC456" s="246"/>
      <c r="AD456" s="246"/>
      <c r="AE456" s="255"/>
      <c r="AF456" s="255"/>
      <c r="AG456" s="255"/>
    </row>
    <row r="457" spans="2:33" x14ac:dyDescent="0.35">
      <c r="C457" s="255"/>
      <c r="D457" s="255"/>
      <c r="E457" s="255"/>
      <c r="F457" s="255"/>
      <c r="G457" s="255"/>
      <c r="H457" s="255"/>
      <c r="I457" s="255"/>
      <c r="J457" s="255"/>
      <c r="K457" s="255"/>
      <c r="L457" s="255"/>
      <c r="M457" s="255"/>
      <c r="N457" s="255"/>
      <c r="O457" s="255"/>
      <c r="P457" s="255"/>
      <c r="Q457" s="255"/>
      <c r="R457" s="255"/>
      <c r="S457" s="246"/>
      <c r="T457" s="246"/>
      <c r="U457" s="246"/>
      <c r="V457" s="255"/>
      <c r="W457" s="255"/>
      <c r="X457" s="255"/>
      <c r="Y457" s="136"/>
      <c r="Z457" s="136"/>
      <c r="AA457" s="136"/>
      <c r="AB457" s="246"/>
      <c r="AC457" s="246"/>
      <c r="AD457" s="246"/>
      <c r="AE457" s="255"/>
      <c r="AF457" s="255"/>
      <c r="AG457" s="255"/>
    </row>
    <row r="458" spans="2:33" x14ac:dyDescent="0.35">
      <c r="C458" s="255"/>
      <c r="D458" s="255"/>
      <c r="E458" s="255"/>
      <c r="F458" s="255"/>
      <c r="G458" s="255"/>
      <c r="H458" s="255"/>
      <c r="I458" s="255"/>
      <c r="J458" s="255"/>
      <c r="K458" s="255"/>
      <c r="L458" s="255"/>
      <c r="M458" s="255"/>
      <c r="N458" s="255"/>
      <c r="O458" s="255"/>
      <c r="P458" s="255"/>
      <c r="Q458" s="255"/>
      <c r="R458" s="255"/>
      <c r="S458" s="246"/>
      <c r="T458" s="246"/>
      <c r="U458" s="246"/>
      <c r="V458" s="255"/>
      <c r="W458" s="255"/>
      <c r="X458" s="255"/>
      <c r="Y458" s="136"/>
      <c r="Z458" s="136"/>
      <c r="AA458" s="136"/>
      <c r="AB458" s="246"/>
      <c r="AC458" s="246"/>
      <c r="AD458" s="246"/>
      <c r="AE458" s="255"/>
      <c r="AF458" s="255"/>
      <c r="AG458" s="255"/>
    </row>
    <row r="459" spans="2:33" x14ac:dyDescent="0.35">
      <c r="C459" s="255"/>
      <c r="D459" s="255"/>
      <c r="E459" s="255"/>
      <c r="F459" s="255"/>
      <c r="G459" s="255"/>
      <c r="H459" s="255"/>
      <c r="I459" s="255"/>
      <c r="J459" s="255"/>
      <c r="K459" s="255"/>
      <c r="L459" s="255"/>
      <c r="M459" s="255"/>
      <c r="N459" s="255"/>
      <c r="O459" s="255"/>
      <c r="P459" s="255"/>
      <c r="Q459" s="255"/>
      <c r="R459" s="255"/>
      <c r="S459" s="246"/>
      <c r="T459" s="246"/>
      <c r="U459" s="246"/>
      <c r="V459" s="255"/>
      <c r="W459" s="255"/>
      <c r="X459" s="255"/>
      <c r="Y459" s="136"/>
      <c r="Z459" s="136"/>
      <c r="AA459" s="136"/>
      <c r="AB459" s="246"/>
      <c r="AC459" s="246"/>
      <c r="AD459" s="246"/>
      <c r="AE459" s="255"/>
      <c r="AF459" s="255"/>
      <c r="AG459" s="255"/>
    </row>
    <row r="460" spans="2:33" x14ac:dyDescent="0.35">
      <c r="C460" s="255"/>
      <c r="D460" s="255"/>
      <c r="E460" s="255"/>
      <c r="F460" s="255"/>
      <c r="G460" s="255"/>
      <c r="H460" s="255"/>
      <c r="I460" s="255"/>
      <c r="J460" s="255"/>
      <c r="K460" s="255"/>
      <c r="L460" s="255"/>
      <c r="M460" s="255"/>
      <c r="N460" s="255"/>
      <c r="O460" s="255"/>
      <c r="P460" s="255"/>
      <c r="Q460" s="255"/>
      <c r="R460" s="255"/>
      <c r="S460" s="246"/>
      <c r="T460" s="246"/>
      <c r="U460" s="246"/>
      <c r="V460" s="255"/>
      <c r="W460" s="255"/>
      <c r="X460" s="255"/>
      <c r="Y460" s="136"/>
      <c r="Z460" s="136"/>
      <c r="AA460" s="136"/>
      <c r="AB460" s="246"/>
      <c r="AC460" s="246"/>
      <c r="AD460" s="246"/>
      <c r="AE460" s="255"/>
      <c r="AF460" s="255"/>
      <c r="AG460" s="255"/>
    </row>
    <row r="461" spans="2:33" x14ac:dyDescent="0.35">
      <c r="C461" s="255"/>
      <c r="D461" s="255"/>
      <c r="E461" s="255"/>
      <c r="F461" s="255"/>
      <c r="G461" s="255"/>
      <c r="H461" s="255"/>
      <c r="I461" s="255"/>
      <c r="J461" s="255"/>
      <c r="K461" s="255"/>
      <c r="L461" s="255"/>
      <c r="M461" s="255"/>
      <c r="N461" s="255"/>
      <c r="O461" s="255"/>
      <c r="P461" s="255"/>
      <c r="Q461" s="255"/>
      <c r="R461" s="255"/>
      <c r="S461" s="246"/>
      <c r="T461" s="246"/>
      <c r="U461" s="246"/>
      <c r="V461" s="255"/>
      <c r="W461" s="255"/>
      <c r="X461" s="255"/>
      <c r="Y461" s="136"/>
      <c r="Z461" s="136"/>
      <c r="AA461" s="136"/>
      <c r="AB461" s="246"/>
      <c r="AC461" s="246"/>
      <c r="AD461" s="246"/>
      <c r="AE461" s="255"/>
      <c r="AF461" s="255"/>
      <c r="AG461" s="255"/>
    </row>
    <row r="462" spans="2:33" x14ac:dyDescent="0.35">
      <c r="C462" s="255"/>
      <c r="D462" s="255"/>
      <c r="E462" s="255"/>
      <c r="F462" s="255"/>
      <c r="G462" s="255"/>
      <c r="H462" s="255"/>
      <c r="I462" s="255"/>
      <c r="J462" s="255"/>
      <c r="K462" s="255"/>
      <c r="L462" s="255"/>
      <c r="M462" s="255"/>
      <c r="N462" s="255"/>
      <c r="O462" s="255"/>
      <c r="P462" s="255"/>
      <c r="Q462" s="255"/>
      <c r="R462" s="255"/>
      <c r="S462" s="246"/>
      <c r="T462" s="246"/>
      <c r="U462" s="246"/>
      <c r="V462" s="255"/>
      <c r="W462" s="255"/>
      <c r="X462" s="255"/>
      <c r="Y462" s="136"/>
      <c r="Z462" s="136"/>
      <c r="AA462" s="136"/>
      <c r="AB462" s="246"/>
      <c r="AC462" s="246"/>
      <c r="AD462" s="246"/>
      <c r="AE462" s="255"/>
      <c r="AF462" s="255"/>
      <c r="AG462" s="255"/>
    </row>
    <row r="463" spans="2:33" x14ac:dyDescent="0.35">
      <c r="C463" s="255"/>
      <c r="D463" s="255"/>
      <c r="E463" s="255"/>
      <c r="F463" s="255"/>
      <c r="G463" s="255"/>
      <c r="H463" s="255"/>
      <c r="I463" s="255"/>
      <c r="J463" s="255"/>
      <c r="K463" s="255"/>
      <c r="L463" s="255"/>
      <c r="M463" s="255"/>
      <c r="N463" s="255"/>
      <c r="O463" s="255"/>
      <c r="P463" s="255"/>
      <c r="Q463" s="255"/>
      <c r="R463" s="255"/>
      <c r="S463" s="246"/>
      <c r="T463" s="246"/>
      <c r="U463" s="246"/>
      <c r="V463" s="255"/>
      <c r="W463" s="255"/>
      <c r="X463" s="255"/>
      <c r="Y463" s="136"/>
      <c r="Z463" s="136"/>
      <c r="AA463" s="136"/>
      <c r="AB463" s="246"/>
      <c r="AC463" s="246"/>
      <c r="AD463" s="246"/>
      <c r="AE463" s="255"/>
      <c r="AF463" s="255"/>
      <c r="AG463" s="255"/>
    </row>
    <row r="464" spans="2:33" x14ac:dyDescent="0.35">
      <c r="C464" s="255"/>
      <c r="D464" s="255"/>
      <c r="E464" s="255"/>
      <c r="F464" s="255"/>
      <c r="G464" s="255"/>
      <c r="H464" s="255"/>
      <c r="I464" s="255"/>
      <c r="J464" s="255"/>
      <c r="K464" s="255"/>
      <c r="L464" s="255"/>
      <c r="M464" s="255"/>
      <c r="N464" s="255"/>
      <c r="O464" s="255"/>
      <c r="P464" s="255"/>
      <c r="Q464" s="255"/>
      <c r="R464" s="255"/>
      <c r="S464" s="246"/>
      <c r="T464" s="246"/>
      <c r="U464" s="246"/>
      <c r="V464" s="255"/>
      <c r="W464" s="255"/>
      <c r="X464" s="255"/>
      <c r="Y464" s="136"/>
      <c r="Z464" s="136"/>
      <c r="AA464" s="136"/>
      <c r="AB464" s="246"/>
      <c r="AC464" s="246"/>
      <c r="AD464" s="246"/>
      <c r="AE464" s="255"/>
      <c r="AF464" s="255"/>
      <c r="AG464" s="255"/>
    </row>
    <row r="465" spans="3:33" x14ac:dyDescent="0.35">
      <c r="C465" s="255"/>
      <c r="D465" s="255"/>
      <c r="E465" s="255"/>
      <c r="F465" s="255"/>
      <c r="G465" s="255"/>
      <c r="H465" s="255"/>
      <c r="I465" s="255"/>
      <c r="J465" s="255"/>
      <c r="K465" s="255"/>
      <c r="L465" s="255"/>
      <c r="M465" s="255"/>
      <c r="N465" s="255"/>
      <c r="O465" s="255"/>
      <c r="P465" s="255"/>
      <c r="Q465" s="255"/>
      <c r="R465" s="255"/>
      <c r="S465" s="246"/>
      <c r="T465" s="246"/>
      <c r="U465" s="246"/>
      <c r="V465" s="255"/>
      <c r="W465" s="255"/>
      <c r="X465" s="255"/>
      <c r="Y465" s="136"/>
      <c r="Z465" s="136"/>
      <c r="AA465" s="136"/>
      <c r="AB465" s="246"/>
      <c r="AC465" s="246"/>
      <c r="AD465" s="246"/>
      <c r="AE465" s="255"/>
      <c r="AF465" s="255"/>
      <c r="AG465" s="255"/>
    </row>
    <row r="466" spans="3:33" x14ac:dyDescent="0.35">
      <c r="C466" s="255"/>
      <c r="D466" s="255"/>
      <c r="E466" s="255"/>
      <c r="F466" s="255"/>
      <c r="G466" s="255"/>
      <c r="H466" s="255"/>
      <c r="I466" s="255"/>
      <c r="J466" s="255"/>
      <c r="K466" s="255"/>
      <c r="L466" s="255"/>
      <c r="M466" s="255"/>
      <c r="N466" s="255"/>
      <c r="O466" s="255"/>
      <c r="P466" s="255"/>
      <c r="Q466" s="255"/>
      <c r="R466" s="255"/>
      <c r="S466" s="246"/>
      <c r="T466" s="246"/>
      <c r="U466" s="246"/>
      <c r="V466" s="255"/>
      <c r="W466" s="255"/>
      <c r="X466" s="255"/>
      <c r="Y466" s="136"/>
      <c r="Z466" s="136"/>
      <c r="AA466" s="136"/>
      <c r="AB466" s="246"/>
      <c r="AC466" s="246"/>
      <c r="AD466" s="246"/>
      <c r="AE466" s="255"/>
      <c r="AF466" s="255"/>
      <c r="AG466" s="255"/>
    </row>
    <row r="467" spans="3:33" x14ac:dyDescent="0.35">
      <c r="C467" s="255"/>
      <c r="D467" s="255"/>
      <c r="E467" s="255"/>
      <c r="F467" s="255"/>
      <c r="G467" s="255"/>
      <c r="H467" s="255"/>
      <c r="I467" s="255"/>
      <c r="J467" s="255"/>
      <c r="K467" s="255"/>
      <c r="L467" s="255"/>
      <c r="M467" s="255"/>
      <c r="N467" s="255"/>
      <c r="O467" s="255"/>
      <c r="P467" s="255"/>
      <c r="Q467" s="255"/>
      <c r="R467" s="255"/>
      <c r="S467" s="246"/>
      <c r="T467" s="246"/>
      <c r="U467" s="246"/>
      <c r="V467" s="255"/>
      <c r="W467" s="255"/>
      <c r="X467" s="255"/>
      <c r="Y467" s="136"/>
      <c r="Z467" s="136"/>
      <c r="AA467" s="136"/>
      <c r="AB467" s="246"/>
      <c r="AC467" s="246"/>
      <c r="AD467" s="246"/>
      <c r="AE467" s="255"/>
      <c r="AF467" s="255"/>
      <c r="AG467" s="255"/>
    </row>
    <row r="468" spans="3:33" x14ac:dyDescent="0.35">
      <c r="C468" s="255"/>
      <c r="D468" s="255"/>
      <c r="E468" s="255"/>
      <c r="F468" s="255"/>
      <c r="G468" s="255"/>
      <c r="H468" s="255"/>
      <c r="I468" s="255"/>
      <c r="J468" s="255"/>
      <c r="K468" s="255"/>
      <c r="L468" s="255"/>
      <c r="M468" s="255"/>
      <c r="N468" s="255"/>
      <c r="O468" s="255"/>
      <c r="P468" s="255"/>
      <c r="Q468" s="255"/>
      <c r="R468" s="255"/>
      <c r="S468" s="246"/>
      <c r="T468" s="246"/>
      <c r="U468" s="246"/>
      <c r="V468" s="255"/>
      <c r="W468" s="255"/>
      <c r="X468" s="255"/>
      <c r="Y468" s="136"/>
      <c r="Z468" s="136"/>
      <c r="AA468" s="136"/>
      <c r="AB468" s="246"/>
      <c r="AC468" s="246"/>
      <c r="AD468" s="246"/>
      <c r="AE468" s="255"/>
      <c r="AF468" s="255"/>
      <c r="AG468" s="255"/>
    </row>
    <row r="469" spans="3:33" x14ac:dyDescent="0.35">
      <c r="C469" s="255"/>
      <c r="D469" s="255"/>
      <c r="E469" s="255"/>
      <c r="F469" s="255"/>
      <c r="G469" s="255"/>
      <c r="H469" s="255"/>
      <c r="I469" s="255"/>
      <c r="J469" s="255"/>
      <c r="K469" s="255"/>
      <c r="L469" s="255"/>
      <c r="M469" s="255"/>
      <c r="N469" s="255"/>
      <c r="O469" s="255"/>
      <c r="P469" s="255"/>
      <c r="Q469" s="255"/>
      <c r="R469" s="255"/>
      <c r="S469" s="246"/>
      <c r="T469" s="246"/>
      <c r="U469" s="246"/>
      <c r="V469" s="255"/>
      <c r="W469" s="255"/>
      <c r="X469" s="255"/>
      <c r="Y469" s="136"/>
      <c r="Z469" s="136"/>
      <c r="AA469" s="136"/>
      <c r="AB469" s="246"/>
      <c r="AC469" s="246"/>
      <c r="AD469" s="246"/>
      <c r="AE469" s="255"/>
      <c r="AF469" s="255"/>
      <c r="AG469" s="255"/>
    </row>
    <row r="470" spans="3:33" x14ac:dyDescent="0.35">
      <c r="E470" s="15"/>
      <c r="F470" s="246"/>
      <c r="G470" s="246"/>
      <c r="H470" s="246"/>
    </row>
    <row r="477" spans="3:33" x14ac:dyDescent="0.35">
      <c r="C477" s="121"/>
      <c r="D477" s="250"/>
      <c r="E477" s="250"/>
      <c r="F477" s="250"/>
      <c r="G477" s="250"/>
      <c r="H477" s="250"/>
      <c r="I477" s="250"/>
      <c r="J477" s="250"/>
      <c r="K477" s="250"/>
      <c r="L477" s="250"/>
      <c r="M477" s="250"/>
      <c r="N477" s="250"/>
      <c r="O477" s="250"/>
      <c r="P477" s="250"/>
      <c r="Q477" s="250"/>
      <c r="R477" s="250"/>
      <c r="S477" s="250"/>
      <c r="T477" s="250"/>
      <c r="U477" s="250"/>
      <c r="V477" s="250"/>
      <c r="W477" s="250"/>
      <c r="X477" s="250"/>
      <c r="Y477" s="250"/>
      <c r="Z477" s="250"/>
      <c r="AA477" s="250"/>
      <c r="AB477" s="250"/>
      <c r="AC477" s="250"/>
      <c r="AD477" s="250"/>
      <c r="AE477" s="250"/>
      <c r="AF477" s="250"/>
      <c r="AG477" s="250"/>
    </row>
    <row r="484" spans="1:34" x14ac:dyDescent="0.35">
      <c r="A484" s="54"/>
      <c r="AG484" s="244"/>
      <c r="AH484" s="244"/>
    </row>
    <row r="485" spans="1:34" x14ac:dyDescent="0.35">
      <c r="A485" s="54"/>
      <c r="B485" s="55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</row>
    <row r="487" spans="1:34" x14ac:dyDescent="0.35">
      <c r="B487" s="10"/>
    </row>
    <row r="488" spans="1:34" x14ac:dyDescent="0.35">
      <c r="B488" s="10"/>
    </row>
    <row r="489" spans="1:34" x14ac:dyDescent="0.35">
      <c r="B489" s="10"/>
      <c r="C489" s="13"/>
    </row>
    <row r="490" spans="1:34" x14ac:dyDescent="0.35">
      <c r="Y490" s="17"/>
      <c r="AB490" s="17"/>
    </row>
    <row r="494" spans="1:34" x14ac:dyDescent="0.35">
      <c r="Y494" s="17"/>
      <c r="AB494" s="17"/>
    </row>
    <row r="496" spans="1:34" x14ac:dyDescent="0.35">
      <c r="Y496" s="17"/>
      <c r="AB496" s="17"/>
    </row>
    <row r="497" spans="2:33" x14ac:dyDescent="0.35">
      <c r="Y497" s="17"/>
      <c r="AB497" s="17"/>
    </row>
    <row r="501" spans="2:33" x14ac:dyDescent="0.35">
      <c r="Y501" s="17"/>
      <c r="AB501" s="17"/>
    </row>
    <row r="503" spans="2:33" x14ac:dyDescent="0.35">
      <c r="Y503" s="17"/>
      <c r="AB503" s="17"/>
    </row>
    <row r="505" spans="2:33" x14ac:dyDescent="0.35">
      <c r="B505" s="10"/>
    </row>
    <row r="506" spans="2:33" x14ac:dyDescent="0.35">
      <c r="B506" s="10"/>
    </row>
    <row r="507" spans="2:33" x14ac:dyDescent="0.35">
      <c r="B507" s="137"/>
      <c r="C507" s="138"/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139"/>
      <c r="O507" s="139"/>
      <c r="P507" s="139"/>
      <c r="Q507" s="139"/>
      <c r="R507" s="139"/>
      <c r="S507" s="139"/>
      <c r="T507" s="139"/>
      <c r="U507" s="139"/>
      <c r="V507" s="139"/>
      <c r="W507" s="139"/>
      <c r="X507" s="139"/>
      <c r="Y507" s="139"/>
      <c r="Z507" s="139"/>
      <c r="AA507" s="139"/>
      <c r="AB507" s="139"/>
      <c r="AC507" s="139"/>
      <c r="AD507" s="139"/>
      <c r="AE507" s="139"/>
      <c r="AF507" s="139"/>
    </row>
    <row r="508" spans="2:33" x14ac:dyDescent="0.35">
      <c r="C508" s="17"/>
      <c r="F508" s="17"/>
      <c r="I508" s="132"/>
      <c r="Y508" s="132"/>
      <c r="Z508" s="255"/>
      <c r="AA508" s="255"/>
      <c r="AB508" s="255"/>
      <c r="AC508" s="255"/>
      <c r="AD508" s="255"/>
      <c r="AE508" s="255"/>
      <c r="AF508" s="255"/>
      <c r="AG508" s="255"/>
    </row>
    <row r="510" spans="2:33" x14ac:dyDescent="0.35">
      <c r="B510" s="10"/>
      <c r="C510" s="13"/>
    </row>
    <row r="511" spans="2:33" x14ac:dyDescent="0.35">
      <c r="Y511" s="17"/>
      <c r="AB511" s="17"/>
    </row>
    <row r="513" spans="2:28" x14ac:dyDescent="0.35">
      <c r="Y513" s="17"/>
      <c r="AB513" s="17"/>
    </row>
    <row r="515" spans="2:28" x14ac:dyDescent="0.35">
      <c r="D515" s="132"/>
    </row>
    <row r="516" spans="2:28" x14ac:dyDescent="0.35">
      <c r="D516" s="132"/>
      <c r="Y516" s="17"/>
      <c r="AB516" s="17"/>
    </row>
    <row r="518" spans="2:28" x14ac:dyDescent="0.35">
      <c r="B518" s="10"/>
      <c r="C518" s="13"/>
    </row>
    <row r="519" spans="2:28" x14ac:dyDescent="0.35">
      <c r="B519" s="10"/>
      <c r="C519" s="13"/>
    </row>
    <row r="521" spans="2:28" x14ac:dyDescent="0.35">
      <c r="D521" s="17"/>
      <c r="O521" s="17"/>
    </row>
    <row r="525" spans="2:28" x14ac:dyDescent="0.35">
      <c r="D525" s="17"/>
      <c r="O525" s="17"/>
    </row>
    <row r="529" spans="1:34" x14ac:dyDescent="0.35">
      <c r="E529" s="255"/>
      <c r="F529" s="255"/>
    </row>
    <row r="530" spans="1:34" x14ac:dyDescent="0.35">
      <c r="E530" s="255"/>
      <c r="F530" s="255"/>
    </row>
    <row r="531" spans="1:34" x14ac:dyDescent="0.35">
      <c r="E531" s="246"/>
      <c r="F531" s="246"/>
    </row>
    <row r="532" spans="1:34" x14ac:dyDescent="0.35">
      <c r="E532" s="17"/>
      <c r="P532" s="17"/>
    </row>
    <row r="538" spans="1:34" x14ac:dyDescent="0.35">
      <c r="A538" s="54"/>
      <c r="AG538" s="244"/>
      <c r="AH538" s="244"/>
    </row>
    <row r="539" spans="1:34" x14ac:dyDescent="0.35">
      <c r="A539" s="54"/>
      <c r="B539" s="55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</row>
    <row r="541" spans="1:34" x14ac:dyDescent="0.35">
      <c r="A541" s="258"/>
      <c r="B541" s="258"/>
      <c r="C541" s="13"/>
    </row>
    <row r="542" spans="1:34" x14ac:dyDescent="0.35">
      <c r="B542" s="10"/>
      <c r="C542" s="13"/>
    </row>
    <row r="544" spans="1:34" x14ac:dyDescent="0.35">
      <c r="Y544" s="17"/>
      <c r="AB544" s="17"/>
    </row>
    <row r="546" spans="1:33" x14ac:dyDescent="0.35">
      <c r="D546" s="246"/>
      <c r="E546" s="246"/>
      <c r="F546" s="246"/>
      <c r="G546" s="246"/>
      <c r="H546" s="246"/>
      <c r="I546" s="246"/>
      <c r="J546" s="246"/>
      <c r="K546" s="246"/>
      <c r="L546" s="246"/>
      <c r="M546" s="246"/>
      <c r="N546" s="246"/>
      <c r="O546" s="246"/>
      <c r="P546" s="246"/>
      <c r="Q546" s="246"/>
      <c r="R546" s="246"/>
      <c r="S546" s="246"/>
      <c r="T546" s="246"/>
      <c r="U546" s="246"/>
      <c r="V546" s="246"/>
      <c r="W546" s="246"/>
      <c r="X546" s="246"/>
      <c r="Y546" s="246"/>
      <c r="Z546" s="246"/>
      <c r="AA546" s="246"/>
      <c r="AB546" s="246"/>
      <c r="AC546" s="246"/>
      <c r="AD546" s="246"/>
      <c r="AE546" s="246"/>
      <c r="AF546" s="246"/>
      <c r="AG546" s="246"/>
    </row>
    <row r="547" spans="1:33" x14ac:dyDescent="0.35">
      <c r="D547" s="246"/>
      <c r="E547" s="246"/>
      <c r="F547" s="246"/>
      <c r="G547" s="246"/>
      <c r="H547" s="246"/>
      <c r="I547" s="246"/>
      <c r="J547" s="246"/>
      <c r="K547" s="246"/>
      <c r="L547" s="246"/>
      <c r="M547" s="246"/>
      <c r="N547" s="246"/>
      <c r="O547" s="246"/>
      <c r="P547" s="246"/>
      <c r="Q547" s="246"/>
      <c r="R547" s="246"/>
      <c r="S547" s="246"/>
      <c r="T547" s="246"/>
      <c r="U547" s="246"/>
      <c r="V547" s="246"/>
      <c r="W547" s="246"/>
      <c r="X547" s="246"/>
      <c r="Y547" s="246"/>
      <c r="Z547" s="246"/>
      <c r="AA547" s="246"/>
      <c r="AB547" s="246"/>
      <c r="AC547" s="246"/>
      <c r="AD547" s="246"/>
      <c r="AE547" s="246"/>
      <c r="AF547" s="246"/>
      <c r="AG547" s="246"/>
    </row>
    <row r="548" spans="1:33" x14ac:dyDescent="0.35">
      <c r="D548" s="246"/>
      <c r="E548" s="246"/>
      <c r="F548" s="246"/>
      <c r="G548" s="246"/>
      <c r="H548" s="246"/>
      <c r="I548" s="246"/>
      <c r="J548" s="246"/>
      <c r="K548" s="246"/>
      <c r="L548" s="246"/>
      <c r="M548" s="246"/>
      <c r="N548" s="246"/>
      <c r="O548" s="246"/>
      <c r="P548" s="246"/>
      <c r="Q548" s="246"/>
      <c r="R548" s="246"/>
      <c r="S548" s="246"/>
      <c r="T548" s="246"/>
      <c r="U548" s="246"/>
      <c r="V548" s="246"/>
      <c r="W548" s="246"/>
      <c r="X548" s="246"/>
      <c r="Y548" s="246"/>
      <c r="Z548" s="246"/>
      <c r="AA548" s="246"/>
      <c r="AB548" s="246"/>
      <c r="AC548" s="246"/>
      <c r="AD548" s="246"/>
      <c r="AE548" s="246"/>
      <c r="AF548" s="246"/>
      <c r="AG548" s="246"/>
    </row>
    <row r="549" spans="1:33" x14ac:dyDescent="0.35"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  <c r="AB549" s="66"/>
      <c r="AC549" s="66"/>
      <c r="AD549" s="66"/>
      <c r="AE549" s="66"/>
      <c r="AF549" s="66"/>
      <c r="AG549" s="66"/>
    </row>
    <row r="551" spans="1:33" x14ac:dyDescent="0.35"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  <c r="AB551" s="66"/>
      <c r="AC551" s="66"/>
      <c r="AD551" s="66"/>
      <c r="AE551" s="66"/>
      <c r="AF551" s="66"/>
      <c r="AG551" s="66"/>
    </row>
    <row r="554" spans="1:33" x14ac:dyDescent="0.35">
      <c r="A554" s="258"/>
      <c r="B554" s="258"/>
      <c r="C554" s="13"/>
    </row>
    <row r="555" spans="1:33" x14ac:dyDescent="0.35">
      <c r="P555" s="140"/>
      <c r="Q555" s="140"/>
      <c r="R555" s="140"/>
      <c r="S555" s="140"/>
      <c r="T555" s="140"/>
      <c r="U555" s="140"/>
      <c r="V555" s="140"/>
      <c r="W555" s="140"/>
      <c r="Z555" s="141"/>
      <c r="AA555" s="141"/>
      <c r="AB555" s="141"/>
      <c r="AC555" s="141"/>
      <c r="AD555" s="141"/>
      <c r="AE555" s="141"/>
    </row>
    <row r="556" spans="1:33" x14ac:dyDescent="0.35">
      <c r="Q556" s="255"/>
      <c r="R556" s="255"/>
      <c r="S556" s="255"/>
      <c r="T556" s="255"/>
      <c r="U556" s="255"/>
      <c r="V556" s="255"/>
      <c r="Z556" s="255"/>
      <c r="AA556" s="255"/>
      <c r="AB556" s="255"/>
      <c r="AC556" s="255"/>
      <c r="AD556" s="255"/>
      <c r="AE556" s="255"/>
    </row>
    <row r="558" spans="1:33" x14ac:dyDescent="0.35">
      <c r="Q558" s="255"/>
      <c r="R558" s="255"/>
      <c r="S558" s="255"/>
      <c r="T558" s="255"/>
      <c r="U558" s="255"/>
      <c r="V558" s="255"/>
      <c r="Z558" s="255"/>
      <c r="AA558" s="255"/>
      <c r="AB558" s="255"/>
      <c r="AC558" s="255"/>
      <c r="AD558" s="255"/>
      <c r="AE558" s="255"/>
    </row>
    <row r="561" spans="1:3" x14ac:dyDescent="0.35">
      <c r="A561" s="258"/>
      <c r="B561" s="258"/>
      <c r="C561" s="13"/>
    </row>
    <row r="562" spans="1:3" x14ac:dyDescent="0.35">
      <c r="B562" s="10"/>
      <c r="C562" s="13"/>
    </row>
    <row r="563" spans="1:3" x14ac:dyDescent="0.35">
      <c r="C563" s="17"/>
    </row>
    <row r="566" spans="1:3" x14ac:dyDescent="0.35">
      <c r="C566" s="17"/>
    </row>
    <row r="569" spans="1:3" x14ac:dyDescent="0.35">
      <c r="A569" s="258"/>
      <c r="B569" s="258"/>
      <c r="C569" s="13"/>
    </row>
    <row r="570" spans="1:3" x14ac:dyDescent="0.35">
      <c r="B570" s="10"/>
      <c r="C570" s="13"/>
    </row>
    <row r="573" spans="1:3" x14ac:dyDescent="0.35">
      <c r="C573" s="17"/>
    </row>
    <row r="577" spans="1:35" x14ac:dyDescent="0.35">
      <c r="C577" s="17"/>
    </row>
    <row r="580" spans="1:35" x14ac:dyDescent="0.35">
      <c r="AH580" s="142"/>
      <c r="AI580" s="142"/>
    </row>
    <row r="581" spans="1:35" s="121" customFormat="1" x14ac:dyDescent="0.25">
      <c r="A581" s="120"/>
      <c r="B581" s="119"/>
      <c r="C581" s="143"/>
      <c r="D581" s="143"/>
      <c r="E581" s="143"/>
      <c r="F581" s="143"/>
      <c r="G581" s="143"/>
      <c r="H581" s="143"/>
      <c r="I581" s="143"/>
      <c r="J581" s="143"/>
      <c r="K581" s="143"/>
      <c r="L581" s="143"/>
      <c r="M581" s="143"/>
      <c r="N581" s="143"/>
      <c r="O581" s="143"/>
      <c r="P581" s="143"/>
      <c r="Q581" s="143"/>
      <c r="R581" s="143"/>
      <c r="S581" s="143"/>
      <c r="T581" s="143"/>
      <c r="U581" s="143"/>
      <c r="V581" s="143"/>
      <c r="W581" s="143"/>
      <c r="X581" s="143"/>
      <c r="Y581" s="143"/>
      <c r="Z581" s="143"/>
      <c r="AA581" s="143"/>
      <c r="AB581" s="143"/>
      <c r="AC581" s="143"/>
      <c r="AD581" s="143"/>
      <c r="AE581" s="143"/>
      <c r="AF581" s="143"/>
      <c r="AG581" s="143"/>
      <c r="AH581" s="144"/>
      <c r="AI581" s="144"/>
    </row>
    <row r="582" spans="1:35" s="121" customFormat="1" x14ac:dyDescent="0.25">
      <c r="A582" s="120"/>
      <c r="B582" s="119"/>
      <c r="C582" s="145"/>
      <c r="D582" s="144"/>
      <c r="E582" s="144"/>
      <c r="F582" s="144"/>
      <c r="G582" s="144"/>
      <c r="H582" s="144"/>
      <c r="I582" s="144"/>
      <c r="J582" s="144"/>
      <c r="K582" s="144"/>
      <c r="L582" s="144"/>
      <c r="M582" s="144"/>
      <c r="N582" s="144"/>
      <c r="O582" s="144"/>
      <c r="P582" s="144"/>
      <c r="Q582" s="144"/>
      <c r="R582" s="144"/>
      <c r="S582" s="144"/>
      <c r="T582" s="144"/>
      <c r="U582" s="144"/>
      <c r="V582" s="144"/>
      <c r="W582" s="144"/>
      <c r="X582" s="144"/>
      <c r="Y582" s="144"/>
      <c r="Z582" s="144"/>
      <c r="AA582" s="144"/>
      <c r="AB582" s="144"/>
      <c r="AC582" s="144"/>
      <c r="AD582" s="144"/>
      <c r="AE582" s="144"/>
      <c r="AF582" s="144"/>
      <c r="AG582" s="144"/>
      <c r="AH582" s="144"/>
      <c r="AI582" s="144"/>
    </row>
    <row r="583" spans="1:35" s="121" customFormat="1" x14ac:dyDescent="0.25">
      <c r="A583" s="120"/>
      <c r="B583" s="119"/>
      <c r="C583" s="145"/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44"/>
      <c r="O583" s="144"/>
      <c r="P583" s="144"/>
      <c r="Q583" s="144"/>
      <c r="R583" s="144"/>
      <c r="S583" s="144"/>
      <c r="T583" s="144"/>
      <c r="U583" s="144"/>
      <c r="V583" s="144"/>
      <c r="W583" s="144"/>
      <c r="X583" s="144"/>
      <c r="Y583" s="144"/>
      <c r="Z583" s="144"/>
      <c r="AA583" s="144"/>
      <c r="AB583" s="144"/>
      <c r="AC583" s="144"/>
      <c r="AD583" s="144"/>
      <c r="AE583" s="144"/>
      <c r="AF583" s="144"/>
      <c r="AG583" s="144"/>
      <c r="AH583" s="144"/>
      <c r="AI583" s="144"/>
    </row>
    <row r="584" spans="1:35" s="121" customFormat="1" x14ac:dyDescent="0.25">
      <c r="A584" s="120"/>
      <c r="B584" s="119"/>
      <c r="C584" s="145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  <c r="Z584" s="144"/>
      <c r="AA584" s="144"/>
      <c r="AB584" s="144"/>
      <c r="AC584" s="144"/>
      <c r="AD584" s="144"/>
      <c r="AE584" s="144"/>
      <c r="AF584" s="144"/>
      <c r="AG584" s="144"/>
      <c r="AH584" s="144"/>
      <c r="AI584" s="144"/>
    </row>
    <row r="585" spans="1:35" s="121" customFormat="1" x14ac:dyDescent="0.25">
      <c r="A585" s="120"/>
      <c r="B585" s="119"/>
      <c r="C585" s="145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  <c r="AA585" s="144"/>
      <c r="AB585" s="144"/>
      <c r="AC585" s="144"/>
      <c r="AD585" s="144"/>
      <c r="AE585" s="144"/>
      <c r="AF585" s="144"/>
      <c r="AG585" s="144"/>
      <c r="AH585" s="144"/>
      <c r="AI585" s="144"/>
    </row>
    <row r="586" spans="1:35" s="121" customFormat="1" x14ac:dyDescent="0.25">
      <c r="A586" s="120"/>
      <c r="B586" s="119"/>
      <c r="C586" s="145"/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144"/>
      <c r="P586" s="144"/>
      <c r="Q586" s="144"/>
      <c r="R586" s="144"/>
      <c r="S586" s="144"/>
      <c r="T586" s="144"/>
      <c r="U586" s="144"/>
      <c r="V586" s="144"/>
      <c r="W586" s="144"/>
      <c r="X586" s="144"/>
      <c r="Y586" s="144"/>
      <c r="Z586" s="144"/>
      <c r="AA586" s="144"/>
      <c r="AB586" s="144"/>
      <c r="AC586" s="144"/>
      <c r="AD586" s="144"/>
      <c r="AE586" s="144"/>
      <c r="AF586" s="144"/>
      <c r="AG586" s="144"/>
      <c r="AH586" s="144"/>
      <c r="AI586" s="144"/>
    </row>
    <row r="587" spans="1:35" s="121" customFormat="1" x14ac:dyDescent="0.25">
      <c r="A587" s="120"/>
      <c r="B587" s="119"/>
      <c r="C587" s="145"/>
      <c r="D587" s="144"/>
      <c r="E587" s="144"/>
      <c r="F587" s="144"/>
      <c r="G587" s="144"/>
      <c r="H587" s="144"/>
      <c r="I587" s="144"/>
      <c r="J587" s="144"/>
      <c r="K587" s="144"/>
      <c r="L587" s="144"/>
      <c r="M587" s="144"/>
      <c r="N587" s="144"/>
      <c r="O587" s="144"/>
      <c r="P587" s="144"/>
      <c r="Q587" s="144"/>
      <c r="R587" s="144"/>
      <c r="S587" s="144"/>
      <c r="T587" s="144"/>
      <c r="U587" s="144"/>
      <c r="V587" s="144"/>
      <c r="W587" s="144"/>
      <c r="X587" s="144"/>
      <c r="Y587" s="144"/>
      <c r="Z587" s="144"/>
      <c r="AA587" s="144"/>
      <c r="AB587" s="144"/>
      <c r="AC587" s="144"/>
      <c r="AD587" s="144"/>
      <c r="AE587" s="144"/>
      <c r="AF587" s="144"/>
      <c r="AG587" s="144"/>
      <c r="AH587" s="144"/>
      <c r="AI587" s="144"/>
    </row>
    <row r="588" spans="1:35" s="121" customFormat="1" x14ac:dyDescent="0.25">
      <c r="A588" s="120"/>
      <c r="B588" s="119"/>
      <c r="C588" s="145"/>
      <c r="D588" s="144"/>
      <c r="E588" s="144"/>
      <c r="F588" s="144"/>
      <c r="G588" s="144"/>
      <c r="H588" s="144"/>
      <c r="I588" s="144"/>
      <c r="J588" s="144"/>
      <c r="K588" s="144"/>
      <c r="L588" s="144"/>
      <c r="M588" s="144"/>
      <c r="N588" s="144"/>
      <c r="O588" s="144"/>
      <c r="P588" s="144"/>
      <c r="Q588" s="144"/>
      <c r="R588" s="144"/>
      <c r="S588" s="144"/>
      <c r="T588" s="144"/>
      <c r="U588" s="144"/>
      <c r="V588" s="144"/>
      <c r="W588" s="144"/>
      <c r="X588" s="144"/>
      <c r="Y588" s="144"/>
      <c r="Z588" s="144"/>
      <c r="AA588" s="144"/>
      <c r="AB588" s="144"/>
      <c r="AC588" s="144"/>
      <c r="AD588" s="144"/>
      <c r="AE588" s="144"/>
      <c r="AF588" s="144"/>
      <c r="AG588" s="144"/>
      <c r="AH588" s="144"/>
      <c r="AI588" s="144"/>
    </row>
    <row r="589" spans="1:35" s="121" customFormat="1" x14ac:dyDescent="0.25">
      <c r="A589" s="120"/>
      <c r="B589" s="119"/>
      <c r="C589" s="145"/>
      <c r="D589" s="144"/>
      <c r="E589" s="144"/>
      <c r="F589" s="144"/>
      <c r="G589" s="144"/>
      <c r="H589" s="144"/>
      <c r="I589" s="144"/>
      <c r="J589" s="144"/>
      <c r="K589" s="144"/>
      <c r="L589" s="144"/>
      <c r="M589" s="144"/>
      <c r="N589" s="144"/>
      <c r="O589" s="144"/>
      <c r="P589" s="144"/>
      <c r="Q589" s="144"/>
      <c r="R589" s="144"/>
      <c r="S589" s="144"/>
      <c r="T589" s="144"/>
      <c r="U589" s="144"/>
      <c r="V589" s="144"/>
      <c r="W589" s="144"/>
      <c r="X589" s="144"/>
      <c r="Y589" s="144"/>
      <c r="Z589" s="144"/>
      <c r="AA589" s="144"/>
      <c r="AB589" s="144"/>
      <c r="AC589" s="144"/>
      <c r="AD589" s="144"/>
      <c r="AE589" s="144"/>
      <c r="AF589" s="144"/>
      <c r="AG589" s="144"/>
      <c r="AH589" s="144"/>
      <c r="AI589" s="144"/>
    </row>
    <row r="590" spans="1:35" s="121" customFormat="1" x14ac:dyDescent="0.25">
      <c r="A590" s="120"/>
      <c r="B590" s="119"/>
      <c r="C590" s="145"/>
      <c r="D590" s="144"/>
      <c r="E590" s="144"/>
      <c r="F590" s="144"/>
      <c r="G590" s="144"/>
      <c r="H590" s="144"/>
      <c r="I590" s="144"/>
      <c r="J590" s="144"/>
      <c r="K590" s="144"/>
      <c r="L590" s="144"/>
      <c r="M590" s="144"/>
      <c r="N590" s="144"/>
      <c r="O590" s="144"/>
      <c r="P590" s="144"/>
      <c r="Q590" s="144"/>
      <c r="R590" s="144"/>
      <c r="S590" s="144"/>
      <c r="T590" s="144"/>
      <c r="U590" s="144"/>
      <c r="V590" s="144"/>
      <c r="W590" s="144"/>
      <c r="X590" s="144"/>
      <c r="Y590" s="144"/>
      <c r="Z590" s="144"/>
      <c r="AA590" s="144"/>
      <c r="AB590" s="144"/>
      <c r="AC590" s="144"/>
      <c r="AD590" s="144"/>
      <c r="AE590" s="144"/>
      <c r="AF590" s="144"/>
      <c r="AG590" s="144"/>
      <c r="AH590" s="144"/>
      <c r="AI590" s="144"/>
    </row>
    <row r="591" spans="1:35" s="121" customFormat="1" x14ac:dyDescent="0.25">
      <c r="A591" s="120"/>
      <c r="B591" s="119"/>
      <c r="C591" s="145"/>
      <c r="D591" s="144"/>
      <c r="E591" s="144"/>
      <c r="F591" s="144"/>
      <c r="G591" s="144"/>
      <c r="H591" s="144"/>
      <c r="I591" s="144"/>
      <c r="J591" s="144"/>
      <c r="K591" s="144"/>
      <c r="L591" s="144"/>
      <c r="M591" s="144"/>
      <c r="N591" s="144"/>
      <c r="O591" s="144"/>
      <c r="P591" s="144"/>
      <c r="Q591" s="144"/>
      <c r="R591" s="144"/>
      <c r="S591" s="144"/>
      <c r="T591" s="144"/>
      <c r="U591" s="144"/>
      <c r="V591" s="144"/>
      <c r="W591" s="144"/>
      <c r="X591" s="144"/>
      <c r="Y591" s="144"/>
      <c r="Z591" s="144"/>
      <c r="AA591" s="144"/>
      <c r="AB591" s="144"/>
      <c r="AC591" s="144"/>
      <c r="AD591" s="144"/>
      <c r="AE591" s="144"/>
      <c r="AF591" s="144"/>
      <c r="AG591" s="144"/>
      <c r="AH591" s="144"/>
      <c r="AI591" s="144"/>
    </row>
    <row r="592" spans="1:35" s="121" customFormat="1" x14ac:dyDescent="0.25">
      <c r="A592" s="120"/>
      <c r="B592" s="119"/>
      <c r="C592" s="145"/>
      <c r="D592" s="144"/>
      <c r="E592" s="144"/>
      <c r="F592" s="144"/>
      <c r="G592" s="144"/>
      <c r="H592" s="144"/>
      <c r="I592" s="144"/>
      <c r="J592" s="144"/>
      <c r="K592" s="144"/>
      <c r="L592" s="144"/>
      <c r="M592" s="144"/>
      <c r="N592" s="144"/>
      <c r="O592" s="144"/>
      <c r="P592" s="144"/>
      <c r="Q592" s="144"/>
      <c r="R592" s="144"/>
      <c r="S592" s="144"/>
      <c r="T592" s="144"/>
      <c r="U592" s="144"/>
      <c r="V592" s="144"/>
      <c r="W592" s="144"/>
      <c r="X592" s="144"/>
      <c r="Y592" s="144"/>
      <c r="Z592" s="144"/>
      <c r="AA592" s="144"/>
      <c r="AB592" s="144"/>
      <c r="AC592" s="144"/>
      <c r="AD592" s="144"/>
      <c r="AE592" s="144"/>
      <c r="AF592" s="144"/>
      <c r="AG592" s="144"/>
      <c r="AH592" s="144"/>
      <c r="AI592" s="144"/>
    </row>
    <row r="593" spans="1:35" s="121" customFormat="1" x14ac:dyDescent="0.35">
      <c r="A593" s="54"/>
      <c r="B593" s="12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G593" s="244"/>
      <c r="AH593" s="244"/>
      <c r="AI593" s="144"/>
    </row>
    <row r="594" spans="1:35" s="121" customFormat="1" x14ac:dyDescent="0.25">
      <c r="A594" s="54"/>
      <c r="B594" s="55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144"/>
      <c r="AI594" s="144"/>
    </row>
    <row r="595" spans="1:35" s="121" customFormat="1" x14ac:dyDescent="0.25">
      <c r="A595" s="120"/>
      <c r="B595" s="119"/>
      <c r="C595" s="145"/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44"/>
      <c r="O595" s="144"/>
      <c r="P595" s="144"/>
      <c r="Q595" s="144"/>
      <c r="R595" s="144"/>
      <c r="S595" s="144"/>
      <c r="T595" s="144"/>
      <c r="U595" s="144"/>
      <c r="V595" s="144"/>
      <c r="W595" s="144"/>
      <c r="X595" s="144"/>
      <c r="Y595" s="144"/>
      <c r="Z595" s="144"/>
      <c r="AA595" s="144"/>
      <c r="AB595" s="144"/>
      <c r="AC595" s="144"/>
      <c r="AD595" s="144"/>
      <c r="AE595" s="144"/>
      <c r="AF595" s="144"/>
      <c r="AG595" s="144"/>
      <c r="AH595" s="146"/>
      <c r="AI595" s="146"/>
    </row>
    <row r="596" spans="1:35" x14ac:dyDescent="0.35">
      <c r="A596" s="147"/>
      <c r="B596" s="147"/>
      <c r="C596" s="145"/>
      <c r="D596" s="145"/>
      <c r="E596" s="145"/>
      <c r="F596" s="145"/>
      <c r="G596" s="145"/>
      <c r="H596" s="145"/>
      <c r="I596" s="145"/>
      <c r="J596" s="145"/>
      <c r="K596" s="145"/>
      <c r="L596" s="145"/>
      <c r="M596" s="145"/>
      <c r="N596" s="145"/>
      <c r="O596" s="145"/>
      <c r="P596" s="145"/>
      <c r="Q596" s="145"/>
      <c r="R596" s="145"/>
      <c r="S596" s="145"/>
      <c r="T596" s="145"/>
      <c r="U596" s="145"/>
      <c r="V596" s="145"/>
      <c r="W596" s="145"/>
      <c r="X596" s="145"/>
      <c r="Y596" s="145"/>
      <c r="Z596" s="145"/>
      <c r="AA596" s="145"/>
      <c r="AB596" s="145"/>
      <c r="AC596" s="145"/>
      <c r="AD596" s="145"/>
      <c r="AE596" s="145"/>
      <c r="AF596" s="145"/>
      <c r="AG596" s="145"/>
    </row>
    <row r="599" spans="1:35" x14ac:dyDescent="0.35"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  <c r="AB599" s="66"/>
      <c r="AC599" s="66"/>
      <c r="AD599" s="66"/>
      <c r="AE599" s="66"/>
      <c r="AF599" s="66"/>
      <c r="AG599" s="66"/>
    </row>
    <row r="600" spans="1:35" x14ac:dyDescent="0.35"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  <c r="AB600" s="66"/>
      <c r="AC600" s="66"/>
      <c r="AD600" s="66"/>
      <c r="AE600" s="66"/>
      <c r="AF600" s="66"/>
      <c r="AG600" s="66"/>
    </row>
    <row r="601" spans="1:35" x14ac:dyDescent="0.35"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  <c r="AB601" s="66"/>
      <c r="AC601" s="66"/>
      <c r="AD601" s="66"/>
      <c r="AE601" s="66"/>
      <c r="AF601" s="66"/>
      <c r="AG601" s="66"/>
    </row>
    <row r="602" spans="1:35" x14ac:dyDescent="0.35"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  <c r="AB602" s="66"/>
      <c r="AC602" s="66"/>
      <c r="AD602" s="66"/>
      <c r="AE602" s="66"/>
      <c r="AF602" s="66"/>
      <c r="AG602" s="66"/>
    </row>
    <row r="603" spans="1:35" x14ac:dyDescent="0.35"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  <c r="AB603" s="66"/>
      <c r="AC603" s="66"/>
      <c r="AD603" s="66"/>
      <c r="AE603" s="66"/>
      <c r="AF603" s="66"/>
      <c r="AG603" s="66"/>
    </row>
    <row r="604" spans="1:35" x14ac:dyDescent="0.35"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  <c r="AB604" s="66"/>
      <c r="AC604" s="66"/>
      <c r="AD604" s="66"/>
      <c r="AE604" s="66"/>
      <c r="AF604" s="66"/>
      <c r="AG604" s="66"/>
    </row>
    <row r="605" spans="1:35" x14ac:dyDescent="0.35"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  <c r="AB605" s="66"/>
      <c r="AC605" s="66"/>
      <c r="AD605" s="66"/>
      <c r="AE605" s="66"/>
      <c r="AF605" s="66"/>
      <c r="AG605" s="66"/>
    </row>
    <row r="606" spans="1:35" x14ac:dyDescent="0.35"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  <c r="AB606" s="66"/>
      <c r="AC606" s="66"/>
      <c r="AD606" s="66"/>
      <c r="AE606" s="66"/>
      <c r="AF606" s="66"/>
      <c r="AG606" s="66"/>
    </row>
    <row r="607" spans="1:35" x14ac:dyDescent="0.35"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  <c r="AB607" s="66"/>
      <c r="AC607" s="66"/>
      <c r="AD607" s="66"/>
      <c r="AE607" s="66"/>
      <c r="AF607" s="66"/>
      <c r="AG607" s="66"/>
    </row>
    <row r="608" spans="1:35" x14ac:dyDescent="0.35"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  <c r="AB608" s="66"/>
      <c r="AC608" s="66"/>
      <c r="AD608" s="66"/>
      <c r="AE608" s="66"/>
      <c r="AF608" s="66"/>
      <c r="AG608" s="66"/>
    </row>
    <row r="609" spans="2:33" x14ac:dyDescent="0.35"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  <c r="AB609" s="66"/>
      <c r="AC609" s="66"/>
      <c r="AD609" s="66"/>
      <c r="AE609" s="66"/>
      <c r="AF609" s="66"/>
      <c r="AG609" s="66"/>
    </row>
    <row r="610" spans="2:33" x14ac:dyDescent="0.35"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  <c r="AB610" s="66"/>
      <c r="AC610" s="66"/>
      <c r="AD610" s="66"/>
      <c r="AE610" s="66"/>
      <c r="AF610" s="66"/>
      <c r="AG610" s="66"/>
    </row>
    <row r="611" spans="2:33" x14ac:dyDescent="0.35">
      <c r="D611" s="259"/>
      <c r="E611" s="259"/>
      <c r="F611" s="259"/>
      <c r="G611" s="259"/>
      <c r="H611" s="259"/>
      <c r="I611" s="259"/>
      <c r="J611" s="259"/>
      <c r="K611" s="259"/>
      <c r="L611" s="259"/>
      <c r="M611" s="259"/>
      <c r="N611" s="259"/>
      <c r="O611" s="259"/>
      <c r="P611" s="259"/>
      <c r="Q611" s="259"/>
      <c r="R611" s="259"/>
      <c r="S611" s="259"/>
      <c r="T611" s="259"/>
      <c r="U611" s="259"/>
      <c r="V611" s="259"/>
      <c r="W611" s="259"/>
      <c r="X611" s="259"/>
      <c r="Y611" s="259"/>
      <c r="Z611" s="259"/>
      <c r="AA611" s="259"/>
      <c r="AB611" s="259"/>
      <c r="AC611" s="259"/>
      <c r="AD611" s="259"/>
      <c r="AE611" s="259"/>
      <c r="AF611" s="259"/>
      <c r="AG611" s="259"/>
    </row>
    <row r="612" spans="2:33" x14ac:dyDescent="0.35"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  <c r="AB612" s="66"/>
      <c r="AC612" s="66"/>
      <c r="AD612" s="66"/>
      <c r="AE612" s="66"/>
      <c r="AF612" s="66"/>
      <c r="AG612" s="66"/>
    </row>
    <row r="613" spans="2:33" x14ac:dyDescent="0.35">
      <c r="I613" s="259"/>
      <c r="J613" s="259"/>
      <c r="K613" s="259"/>
      <c r="L613" s="259"/>
      <c r="M613" s="259"/>
      <c r="N613" s="259"/>
      <c r="O613" s="259"/>
      <c r="P613" s="259"/>
      <c r="Q613" s="259"/>
      <c r="R613" s="259"/>
      <c r="S613" s="259"/>
      <c r="T613" s="259"/>
      <c r="U613" s="259"/>
      <c r="V613" s="259"/>
      <c r="W613" s="259"/>
      <c r="X613" s="259"/>
      <c r="Y613" s="259"/>
      <c r="Z613" s="259"/>
      <c r="AA613" s="259"/>
      <c r="AB613" s="259"/>
      <c r="AC613" s="259"/>
      <c r="AD613" s="259"/>
      <c r="AE613" s="259"/>
      <c r="AF613" s="259"/>
      <c r="AG613" s="259"/>
    </row>
    <row r="614" spans="2:33" x14ac:dyDescent="0.35">
      <c r="D614" s="132"/>
      <c r="J614" s="259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  <c r="AB614" s="66"/>
      <c r="AC614" s="66"/>
      <c r="AD614" s="66"/>
      <c r="AE614" s="66"/>
      <c r="AF614" s="66"/>
      <c r="AG614" s="66"/>
    </row>
    <row r="615" spans="2:33" x14ac:dyDescent="0.35">
      <c r="D615" s="132"/>
      <c r="J615" s="259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  <c r="AB615" s="66"/>
      <c r="AC615" s="66"/>
      <c r="AD615" s="66"/>
      <c r="AE615" s="66"/>
      <c r="AF615" s="66"/>
      <c r="AG615" s="66"/>
    </row>
    <row r="616" spans="2:33" x14ac:dyDescent="0.35">
      <c r="D616" s="132"/>
      <c r="J616" s="259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  <c r="AB616" s="66"/>
      <c r="AC616" s="66"/>
      <c r="AD616" s="66"/>
      <c r="AE616" s="66"/>
      <c r="AF616" s="66"/>
      <c r="AG616" s="66"/>
    </row>
    <row r="617" spans="2:33" x14ac:dyDescent="0.35">
      <c r="B617" s="10"/>
      <c r="J617" s="259"/>
      <c r="K617" s="259"/>
      <c r="L617" s="259"/>
      <c r="M617" s="259"/>
      <c r="N617" s="259"/>
      <c r="O617" s="259"/>
      <c r="P617" s="259"/>
      <c r="Q617" s="259"/>
      <c r="R617" s="259"/>
      <c r="S617" s="259"/>
      <c r="T617" s="259"/>
      <c r="U617" s="259"/>
      <c r="V617" s="259"/>
      <c r="W617" s="259"/>
      <c r="X617" s="259"/>
      <c r="Y617" s="259"/>
      <c r="Z617" s="259"/>
      <c r="AA617" s="259"/>
      <c r="AB617" s="259"/>
      <c r="AC617" s="259"/>
      <c r="AD617" s="259"/>
      <c r="AE617" s="259"/>
      <c r="AF617" s="259"/>
      <c r="AG617" s="259"/>
    </row>
    <row r="618" spans="2:33" x14ac:dyDescent="0.35">
      <c r="J618" s="259"/>
      <c r="K618" s="259"/>
      <c r="L618" s="259"/>
      <c r="M618" s="259"/>
      <c r="N618" s="259"/>
      <c r="O618" s="259"/>
      <c r="P618" s="259"/>
      <c r="Q618" s="259"/>
      <c r="R618" s="259"/>
      <c r="S618" s="259"/>
      <c r="T618" s="259"/>
      <c r="U618" s="259"/>
      <c r="V618" s="259"/>
      <c r="W618" s="259"/>
      <c r="X618" s="259"/>
      <c r="Y618" s="259"/>
      <c r="Z618" s="259"/>
      <c r="AA618" s="259"/>
      <c r="AB618" s="259"/>
      <c r="AC618" s="259"/>
      <c r="AD618" s="259"/>
      <c r="AE618" s="259"/>
      <c r="AF618" s="259"/>
      <c r="AG618" s="259"/>
    </row>
    <row r="619" spans="2:33" x14ac:dyDescent="0.35">
      <c r="D619" s="132"/>
      <c r="U619" s="259"/>
      <c r="V619" s="66"/>
      <c r="W619" s="66"/>
      <c r="X619" s="66"/>
      <c r="Y619" s="66"/>
      <c r="Z619" s="66"/>
      <c r="AA619" s="66"/>
      <c r="AB619" s="66"/>
      <c r="AC619" s="66"/>
      <c r="AD619" s="66"/>
      <c r="AE619" s="66"/>
      <c r="AF619" s="66"/>
      <c r="AG619" s="66"/>
    </row>
    <row r="620" spans="2:33" x14ac:dyDescent="0.35">
      <c r="U620" s="259"/>
      <c r="V620" s="259"/>
      <c r="W620" s="259"/>
      <c r="X620" s="259"/>
      <c r="Y620" s="259"/>
      <c r="Z620" s="259"/>
      <c r="AA620" s="259"/>
      <c r="AB620" s="259"/>
      <c r="AC620" s="259"/>
      <c r="AD620" s="259"/>
      <c r="AE620" s="259"/>
      <c r="AF620" s="259"/>
      <c r="AG620" s="259"/>
    </row>
    <row r="622" spans="2:33" x14ac:dyDescent="0.35">
      <c r="Y622" s="17"/>
      <c r="AB622" s="17"/>
    </row>
    <row r="624" spans="2:33" x14ac:dyDescent="0.35">
      <c r="Y624" s="17"/>
      <c r="AB624" s="17"/>
    </row>
    <row r="627" spans="1:33" x14ac:dyDescent="0.35">
      <c r="Y627" s="17"/>
      <c r="AB627" s="17"/>
    </row>
    <row r="630" spans="1:33" x14ac:dyDescent="0.35">
      <c r="Y630" s="17"/>
      <c r="AB630" s="17"/>
    </row>
    <row r="631" spans="1:33" x14ac:dyDescent="0.35">
      <c r="Y631" s="17"/>
      <c r="AB631" s="17"/>
    </row>
    <row r="632" spans="1:33" x14ac:dyDescent="0.35">
      <c r="Y632" s="17"/>
      <c r="AB632" s="17"/>
    </row>
    <row r="634" spans="1:33" x14ac:dyDescent="0.35">
      <c r="A634" s="258"/>
      <c r="B634" s="258"/>
      <c r="C634" s="13"/>
    </row>
    <row r="635" spans="1:33" x14ac:dyDescent="0.35">
      <c r="B635" s="10"/>
      <c r="C635" s="13"/>
    </row>
    <row r="636" spans="1:33" x14ac:dyDescent="0.35"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  <c r="AB636" s="66"/>
      <c r="AC636" s="66"/>
      <c r="AD636" s="66"/>
      <c r="AE636" s="66"/>
      <c r="AF636" s="66"/>
      <c r="AG636" s="66"/>
    </row>
    <row r="637" spans="1:33" x14ac:dyDescent="0.35"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  <c r="AB637" s="66"/>
      <c r="AC637" s="66"/>
      <c r="AD637" s="66"/>
      <c r="AE637" s="66"/>
      <c r="AF637" s="66"/>
      <c r="AG637" s="66"/>
    </row>
    <row r="638" spans="1:33" x14ac:dyDescent="0.35"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  <c r="AB638" s="66"/>
      <c r="AC638" s="66"/>
      <c r="AD638" s="66"/>
      <c r="AE638" s="66"/>
      <c r="AF638" s="66"/>
      <c r="AG638" s="66"/>
    </row>
    <row r="639" spans="1:33" x14ac:dyDescent="0.35"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  <c r="AB639" s="66"/>
      <c r="AC639" s="66"/>
      <c r="AD639" s="66"/>
      <c r="AE639" s="66"/>
      <c r="AF639" s="66"/>
      <c r="AG639" s="66"/>
    </row>
    <row r="640" spans="1:33" x14ac:dyDescent="0.35">
      <c r="G640" s="248"/>
      <c r="H640" s="248"/>
      <c r="I640" s="248"/>
      <c r="J640" s="248"/>
      <c r="K640" s="248"/>
    </row>
    <row r="641" spans="1:34" x14ac:dyDescent="0.35">
      <c r="G641" s="148"/>
      <c r="H641" s="148"/>
      <c r="I641" s="148"/>
      <c r="J641" s="148"/>
      <c r="K641" s="148"/>
    </row>
    <row r="642" spans="1:34" x14ac:dyDescent="0.35">
      <c r="G642" s="148"/>
      <c r="H642" s="148"/>
      <c r="I642" s="148"/>
      <c r="J642" s="148"/>
      <c r="K642" s="148"/>
    </row>
    <row r="643" spans="1:34" x14ac:dyDescent="0.35">
      <c r="G643" s="148"/>
      <c r="H643" s="148"/>
      <c r="I643" s="148"/>
      <c r="J643" s="148"/>
      <c r="K643" s="148"/>
    </row>
    <row r="644" spans="1:34" x14ac:dyDescent="0.35">
      <c r="G644" s="148"/>
      <c r="H644" s="148"/>
      <c r="I644" s="148"/>
      <c r="J644" s="148"/>
      <c r="K644" s="148"/>
    </row>
    <row r="645" spans="1:34" x14ac:dyDescent="0.35">
      <c r="G645" s="148"/>
      <c r="H645" s="148"/>
      <c r="I645" s="148"/>
      <c r="J645" s="148"/>
      <c r="K645" s="148"/>
    </row>
    <row r="646" spans="1:34" x14ac:dyDescent="0.35">
      <c r="G646" s="148"/>
      <c r="H646" s="148"/>
      <c r="I646" s="148"/>
      <c r="J646" s="148"/>
      <c r="K646" s="148"/>
    </row>
    <row r="647" spans="1:34" x14ac:dyDescent="0.35">
      <c r="G647" s="148"/>
      <c r="H647" s="148"/>
      <c r="I647" s="148"/>
      <c r="J647" s="148"/>
      <c r="K647" s="148"/>
    </row>
    <row r="648" spans="1:34" x14ac:dyDescent="0.35">
      <c r="G648" s="148"/>
      <c r="H648" s="148"/>
      <c r="I648" s="148"/>
      <c r="J648" s="148"/>
      <c r="K648" s="148"/>
    </row>
    <row r="649" spans="1:34" x14ac:dyDescent="0.35">
      <c r="G649" s="148"/>
      <c r="H649" s="148"/>
      <c r="I649" s="148"/>
      <c r="J649" s="148"/>
      <c r="K649" s="148"/>
    </row>
    <row r="650" spans="1:34" x14ac:dyDescent="0.35">
      <c r="G650" s="148"/>
      <c r="H650" s="148"/>
      <c r="I650" s="148"/>
      <c r="J650" s="148"/>
      <c r="K650" s="148"/>
    </row>
    <row r="651" spans="1:34" x14ac:dyDescent="0.35">
      <c r="G651" s="148"/>
      <c r="H651" s="148"/>
      <c r="I651" s="148"/>
      <c r="J651" s="148"/>
      <c r="K651" s="148"/>
    </row>
    <row r="652" spans="1:34" x14ac:dyDescent="0.35">
      <c r="A652" s="54"/>
      <c r="AG652" s="244"/>
      <c r="AH652" s="244"/>
    </row>
    <row r="653" spans="1:34" x14ac:dyDescent="0.35">
      <c r="A653" s="54"/>
      <c r="B653" s="55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F653" s="34"/>
      <c r="AG653" s="34"/>
    </row>
    <row r="654" spans="1:34" x14ac:dyDescent="0.35">
      <c r="G654" s="148"/>
      <c r="H654" s="148"/>
      <c r="I654" s="148"/>
      <c r="J654" s="148"/>
      <c r="K654" s="148"/>
    </row>
    <row r="655" spans="1:34" x14ac:dyDescent="0.35">
      <c r="A655" s="9"/>
      <c r="B655" s="10"/>
    </row>
    <row r="656" spans="1:34" x14ac:dyDescent="0.35">
      <c r="B656" s="10"/>
      <c r="C656" s="13"/>
    </row>
    <row r="658" spans="2:33" x14ac:dyDescent="0.35"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  <c r="AB658" s="66"/>
      <c r="AC658" s="66"/>
      <c r="AD658" s="66"/>
      <c r="AE658" s="66"/>
      <c r="AF658" s="66"/>
      <c r="AG658" s="66"/>
    </row>
    <row r="659" spans="2:33" x14ac:dyDescent="0.35"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  <c r="AB659" s="66"/>
      <c r="AC659" s="66"/>
      <c r="AD659" s="66"/>
      <c r="AE659" s="66"/>
      <c r="AF659" s="66"/>
      <c r="AG659" s="66"/>
    </row>
    <row r="660" spans="2:33" x14ac:dyDescent="0.35"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  <c r="AB660" s="66"/>
      <c r="AC660" s="66"/>
      <c r="AD660" s="66"/>
      <c r="AE660" s="66"/>
      <c r="AF660" s="66"/>
      <c r="AG660" s="66"/>
    </row>
    <row r="661" spans="2:33" x14ac:dyDescent="0.35"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  <c r="AB661" s="66"/>
      <c r="AC661" s="66"/>
      <c r="AD661" s="66"/>
      <c r="AE661" s="66"/>
      <c r="AF661" s="66"/>
      <c r="AG661" s="66"/>
    </row>
    <row r="663" spans="2:33" x14ac:dyDescent="0.35">
      <c r="B663" s="10"/>
      <c r="C663" s="13"/>
    </row>
    <row r="664" spans="2:33" x14ac:dyDescent="0.35">
      <c r="C664" s="13"/>
      <c r="X664" s="17"/>
      <c r="AA664" s="17"/>
    </row>
    <row r="668" spans="2:33" x14ac:dyDescent="0.35">
      <c r="C668" s="17"/>
      <c r="Q668" s="17"/>
    </row>
    <row r="669" spans="2:33" x14ac:dyDescent="0.35">
      <c r="C669" s="17"/>
      <c r="Q669" s="17"/>
    </row>
    <row r="670" spans="2:33" x14ac:dyDescent="0.35">
      <c r="C670" s="17"/>
      <c r="Q670" s="17"/>
    </row>
    <row r="671" spans="2:33" x14ac:dyDescent="0.35">
      <c r="C671" s="17"/>
      <c r="Q671" s="17"/>
    </row>
    <row r="674" spans="2:34" x14ac:dyDescent="0.35"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  <c r="AB674" s="66"/>
      <c r="AC674" s="66"/>
      <c r="AD674" s="66"/>
      <c r="AE674" s="66"/>
      <c r="AF674" s="66"/>
      <c r="AG674" s="66"/>
    </row>
    <row r="675" spans="2:34" x14ac:dyDescent="0.35"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  <c r="AB675" s="66"/>
      <c r="AC675" s="66"/>
      <c r="AD675" s="66"/>
      <c r="AE675" s="66"/>
      <c r="AF675" s="66"/>
      <c r="AG675" s="66"/>
    </row>
    <row r="676" spans="2:34" x14ac:dyDescent="0.35"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  <c r="AB676" s="66"/>
      <c r="AC676" s="66"/>
      <c r="AD676" s="66"/>
      <c r="AE676" s="66"/>
      <c r="AF676" s="66"/>
      <c r="AG676" s="66"/>
    </row>
    <row r="677" spans="2:34" x14ac:dyDescent="0.35">
      <c r="C677" s="246"/>
      <c r="D677" s="246"/>
      <c r="E677" s="246"/>
      <c r="F677" s="246"/>
      <c r="G677" s="246"/>
      <c r="H677" s="246"/>
      <c r="I677" s="246"/>
      <c r="J677" s="246"/>
      <c r="K677" s="246"/>
      <c r="L677" s="246"/>
      <c r="M677" s="246"/>
      <c r="N677" s="246"/>
      <c r="O677" s="246"/>
      <c r="P677" s="246"/>
      <c r="Q677" s="246"/>
      <c r="R677" s="246"/>
      <c r="S677" s="246"/>
      <c r="T677" s="246"/>
      <c r="U677" s="246"/>
      <c r="V677" s="246"/>
      <c r="W677" s="246"/>
      <c r="X677" s="246"/>
      <c r="Y677" s="246"/>
      <c r="Z677" s="246"/>
      <c r="AA677" s="246"/>
      <c r="AB677" s="246"/>
      <c r="AC677" s="246"/>
      <c r="AD677" s="246"/>
      <c r="AE677" s="246"/>
      <c r="AF677" s="246"/>
      <c r="AG677" s="246"/>
      <c r="AH677" s="246"/>
    </row>
    <row r="678" spans="2:34" x14ac:dyDescent="0.35">
      <c r="C678" s="259"/>
      <c r="D678" s="259"/>
      <c r="E678" s="259"/>
      <c r="F678" s="259"/>
      <c r="G678" s="259"/>
      <c r="H678" s="259"/>
      <c r="I678" s="259"/>
      <c r="J678" s="259"/>
      <c r="K678" s="259"/>
      <c r="L678" s="259"/>
      <c r="M678" s="259"/>
      <c r="N678" s="259"/>
      <c r="O678" s="259"/>
      <c r="P678" s="259"/>
      <c r="Q678" s="259"/>
      <c r="R678" s="259"/>
      <c r="S678" s="259"/>
    </row>
    <row r="680" spans="2:34" x14ac:dyDescent="0.35">
      <c r="B680" s="10"/>
      <c r="C680" s="13"/>
    </row>
    <row r="682" spans="2:34" x14ac:dyDescent="0.35">
      <c r="C682" s="17"/>
      <c r="L682" s="17"/>
      <c r="S682" s="17"/>
    </row>
    <row r="683" spans="2:34" x14ac:dyDescent="0.35">
      <c r="C683" s="17"/>
      <c r="L683" s="17"/>
      <c r="S683" s="17"/>
    </row>
    <row r="684" spans="2:34" x14ac:dyDescent="0.35">
      <c r="C684" s="17"/>
      <c r="L684" s="17"/>
      <c r="S684" s="17"/>
      <c r="AA684" s="149"/>
      <c r="AB684" s="149"/>
    </row>
    <row r="685" spans="2:34" x14ac:dyDescent="0.35">
      <c r="C685" s="17"/>
      <c r="L685" s="17"/>
      <c r="S685" s="17"/>
      <c r="V685" s="66"/>
      <c r="W685" s="66"/>
      <c r="X685" s="66"/>
      <c r="Y685" s="66"/>
      <c r="Z685" s="66"/>
      <c r="AA685" s="66"/>
      <c r="AB685" s="66"/>
      <c r="AC685" s="66"/>
      <c r="AD685" s="66"/>
      <c r="AE685" s="66"/>
      <c r="AF685" s="66"/>
      <c r="AG685" s="66"/>
    </row>
    <row r="687" spans="2:34" x14ac:dyDescent="0.35">
      <c r="B687" s="10"/>
      <c r="C687" s="13"/>
    </row>
    <row r="689" spans="2:32" x14ac:dyDescent="0.35">
      <c r="W689" s="17"/>
      <c r="Z689" s="17"/>
    </row>
    <row r="690" spans="2:32" x14ac:dyDescent="0.35">
      <c r="W690" s="17"/>
      <c r="Z690" s="17"/>
    </row>
    <row r="692" spans="2:32" x14ac:dyDescent="0.35">
      <c r="W692" s="17"/>
      <c r="Z692" s="17"/>
    </row>
    <row r="694" spans="2:32" x14ac:dyDescent="0.35">
      <c r="W694" s="17"/>
      <c r="Z694" s="17"/>
    </row>
    <row r="696" spans="2:32" x14ac:dyDescent="0.35">
      <c r="B696" s="10"/>
      <c r="C696" s="13"/>
    </row>
    <row r="698" spans="2:32" x14ac:dyDescent="0.35"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  <c r="AB698" s="66"/>
      <c r="AC698" s="66"/>
      <c r="AD698" s="66"/>
      <c r="AE698" s="66"/>
    </row>
    <row r="699" spans="2:32" x14ac:dyDescent="0.35">
      <c r="W699" s="17"/>
      <c r="Z699" s="17"/>
    </row>
    <row r="700" spans="2:32" x14ac:dyDescent="0.35">
      <c r="W700" s="17"/>
      <c r="Z700" s="17"/>
    </row>
    <row r="701" spans="2:32" x14ac:dyDescent="0.35">
      <c r="W701" s="17"/>
      <c r="Z701" s="17"/>
    </row>
    <row r="702" spans="2:32" x14ac:dyDescent="0.35">
      <c r="R702" s="255"/>
      <c r="S702" s="255"/>
      <c r="T702" s="255"/>
      <c r="U702" s="255"/>
      <c r="V702" s="255"/>
      <c r="W702" s="255"/>
      <c r="AA702" s="255"/>
      <c r="AB702" s="255"/>
      <c r="AC702" s="255"/>
      <c r="AD702" s="255"/>
      <c r="AF702" s="254"/>
    </row>
    <row r="703" spans="2:32" x14ac:dyDescent="0.35">
      <c r="R703" s="246"/>
      <c r="S703" s="246"/>
      <c r="T703" s="246"/>
      <c r="U703" s="246"/>
      <c r="V703" s="246"/>
      <c r="W703" s="246"/>
      <c r="AA703" s="246"/>
      <c r="AB703" s="246"/>
      <c r="AC703" s="246"/>
      <c r="AD703" s="246"/>
      <c r="AF703" s="254"/>
    </row>
    <row r="704" spans="2:32" x14ac:dyDescent="0.35">
      <c r="R704" s="246"/>
      <c r="S704" s="246"/>
      <c r="T704" s="246"/>
      <c r="U704" s="246"/>
      <c r="V704" s="246"/>
      <c r="W704" s="246"/>
      <c r="AA704" s="246"/>
      <c r="AB704" s="246"/>
      <c r="AC704" s="246"/>
      <c r="AD704" s="246"/>
      <c r="AF704" s="254"/>
    </row>
    <row r="705" spans="1:34" x14ac:dyDescent="0.35">
      <c r="R705" s="246"/>
      <c r="S705" s="246"/>
      <c r="T705" s="246"/>
      <c r="U705" s="246"/>
      <c r="V705" s="246"/>
      <c r="W705" s="246"/>
      <c r="AA705" s="246"/>
      <c r="AB705" s="246"/>
      <c r="AC705" s="246"/>
      <c r="AD705" s="246"/>
      <c r="AF705" s="254"/>
    </row>
    <row r="706" spans="1:34" x14ac:dyDescent="0.35">
      <c r="R706" s="246"/>
      <c r="S706" s="246"/>
      <c r="T706" s="246"/>
      <c r="U706" s="246"/>
      <c r="V706" s="246"/>
      <c r="W706" s="246"/>
      <c r="AA706" s="246"/>
      <c r="AB706" s="246"/>
      <c r="AC706" s="246"/>
      <c r="AD706" s="246"/>
      <c r="AF706" s="254"/>
    </row>
    <row r="707" spans="1:34" x14ac:dyDescent="0.35">
      <c r="R707" s="246"/>
      <c r="S707" s="246"/>
      <c r="T707" s="246"/>
      <c r="U707" s="246"/>
      <c r="V707" s="246"/>
      <c r="W707" s="246"/>
      <c r="AA707" s="246"/>
      <c r="AB707" s="246"/>
      <c r="AC707" s="246"/>
      <c r="AD707" s="246"/>
      <c r="AF707" s="254"/>
    </row>
    <row r="708" spans="1:34" x14ac:dyDescent="0.35">
      <c r="A708" s="54"/>
      <c r="AG708" s="244"/>
      <c r="AH708" s="244"/>
    </row>
    <row r="709" spans="1:34" x14ac:dyDescent="0.35">
      <c r="A709" s="54"/>
      <c r="B709" s="55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F709" s="34"/>
      <c r="AG709" s="34"/>
    </row>
    <row r="710" spans="1:34" x14ac:dyDescent="0.35">
      <c r="R710" s="246"/>
      <c r="S710" s="246"/>
      <c r="T710" s="246"/>
      <c r="U710" s="246"/>
      <c r="V710" s="246"/>
      <c r="W710" s="246"/>
      <c r="AA710" s="246"/>
      <c r="AB710" s="246"/>
      <c r="AC710" s="246"/>
      <c r="AD710" s="246"/>
      <c r="AF710" s="254"/>
    </row>
    <row r="711" spans="1:34" x14ac:dyDescent="0.35">
      <c r="B711" s="10"/>
      <c r="C711" s="13"/>
    </row>
    <row r="712" spans="1:34" x14ac:dyDescent="0.35">
      <c r="B712" s="10"/>
      <c r="C712" s="13"/>
    </row>
    <row r="713" spans="1:34" x14ac:dyDescent="0.35">
      <c r="W713" s="17"/>
      <c r="Z713" s="17"/>
    </row>
    <row r="714" spans="1:34" x14ac:dyDescent="0.35">
      <c r="R714" s="255"/>
      <c r="S714" s="255"/>
      <c r="T714" s="255"/>
      <c r="U714" s="255"/>
      <c r="V714" s="255"/>
      <c r="W714" s="255"/>
      <c r="AA714" s="255"/>
      <c r="AB714" s="255"/>
      <c r="AC714" s="255"/>
      <c r="AD714" s="255"/>
      <c r="AF714" s="254"/>
    </row>
    <row r="715" spans="1:34" x14ac:dyDescent="0.35">
      <c r="W715" s="17"/>
      <c r="Z715" s="17"/>
    </row>
    <row r="716" spans="1:34" x14ac:dyDescent="0.35">
      <c r="R716" s="255"/>
      <c r="S716" s="255"/>
      <c r="T716" s="255"/>
      <c r="U716" s="255"/>
      <c r="V716" s="255"/>
      <c r="W716" s="255"/>
      <c r="AA716" s="255"/>
      <c r="AB716" s="255"/>
      <c r="AC716" s="255"/>
      <c r="AD716" s="255"/>
      <c r="AF716" s="254"/>
    </row>
    <row r="717" spans="1:34" x14ac:dyDescent="0.35">
      <c r="R717" s="255"/>
      <c r="S717" s="255"/>
      <c r="T717" s="255"/>
      <c r="U717" s="255"/>
      <c r="V717" s="255"/>
      <c r="W717" s="255"/>
      <c r="AA717" s="255"/>
      <c r="AB717" s="255"/>
      <c r="AC717" s="255"/>
      <c r="AD717" s="255"/>
      <c r="AF717" s="254"/>
    </row>
    <row r="718" spans="1:34" x14ac:dyDescent="0.35">
      <c r="C718" s="246"/>
      <c r="D718" s="246"/>
      <c r="E718" s="246"/>
      <c r="F718" s="246"/>
      <c r="G718" s="246"/>
      <c r="H718" s="246"/>
      <c r="I718" s="246"/>
      <c r="J718" s="246"/>
      <c r="K718" s="246"/>
      <c r="L718" s="246"/>
      <c r="M718" s="246"/>
      <c r="N718" s="246"/>
      <c r="O718" s="246"/>
      <c r="P718" s="246"/>
      <c r="Q718" s="246"/>
      <c r="R718" s="246"/>
      <c r="S718" s="246"/>
      <c r="T718" s="246"/>
      <c r="U718" s="246"/>
      <c r="V718" s="246"/>
      <c r="W718" s="246"/>
      <c r="X718" s="246"/>
      <c r="Y718" s="246"/>
      <c r="Z718" s="246"/>
      <c r="AA718" s="246"/>
      <c r="AB718" s="246"/>
      <c r="AC718" s="246"/>
      <c r="AD718" s="246"/>
      <c r="AE718" s="246"/>
      <c r="AF718" s="246"/>
    </row>
    <row r="719" spans="1:34" x14ac:dyDescent="0.35">
      <c r="C719" s="246"/>
      <c r="D719" s="246"/>
      <c r="E719" s="246"/>
      <c r="F719" s="246"/>
      <c r="G719" s="246"/>
      <c r="H719" s="246"/>
      <c r="I719" s="246"/>
      <c r="J719" s="246"/>
      <c r="K719" s="246"/>
      <c r="L719" s="246"/>
      <c r="M719" s="246"/>
      <c r="N719" s="246"/>
      <c r="O719" s="246"/>
      <c r="P719" s="246"/>
      <c r="Q719" s="246"/>
      <c r="R719" s="246"/>
      <c r="S719" s="246"/>
      <c r="T719" s="246"/>
      <c r="U719" s="246"/>
      <c r="V719" s="246"/>
      <c r="W719" s="246"/>
      <c r="X719" s="246"/>
      <c r="Y719" s="246"/>
      <c r="Z719" s="246"/>
      <c r="AA719" s="246"/>
      <c r="AB719" s="246"/>
      <c r="AC719" s="246"/>
      <c r="AD719" s="246"/>
      <c r="AE719" s="246"/>
      <c r="AF719" s="246"/>
    </row>
    <row r="720" spans="1:34" x14ac:dyDescent="0.35">
      <c r="C720" s="249"/>
      <c r="D720" s="249"/>
      <c r="E720" s="249"/>
      <c r="F720" s="249"/>
      <c r="G720" s="249"/>
      <c r="H720" s="249"/>
      <c r="I720" s="249"/>
      <c r="J720" s="249"/>
      <c r="K720" s="249"/>
      <c r="L720" s="249"/>
      <c r="M720" s="249"/>
      <c r="N720" s="249"/>
      <c r="O720" s="249"/>
      <c r="P720" s="249"/>
      <c r="Q720" s="249"/>
      <c r="R720" s="249"/>
      <c r="S720" s="249"/>
      <c r="T720" s="249"/>
      <c r="U720" s="249"/>
      <c r="V720" s="249"/>
      <c r="W720" s="249"/>
      <c r="X720" s="249"/>
      <c r="Y720" s="249"/>
      <c r="Z720" s="249"/>
      <c r="AA720" s="249"/>
      <c r="AB720" s="249"/>
      <c r="AC720" s="249"/>
      <c r="AD720" s="249"/>
      <c r="AE720" s="249"/>
      <c r="AF720" s="249"/>
    </row>
    <row r="721" spans="2:33" x14ac:dyDescent="0.35">
      <c r="R721" s="255"/>
      <c r="S721" s="255"/>
      <c r="T721" s="255"/>
      <c r="U721" s="255"/>
      <c r="V721" s="255"/>
      <c r="W721" s="255"/>
      <c r="AA721" s="255"/>
      <c r="AB721" s="255"/>
      <c r="AC721" s="255"/>
      <c r="AD721" s="255"/>
      <c r="AF721" s="254"/>
    </row>
    <row r="722" spans="2:33" x14ac:dyDescent="0.35">
      <c r="B722" s="10"/>
      <c r="C722" s="13"/>
    </row>
    <row r="723" spans="2:33" x14ac:dyDescent="0.35">
      <c r="B723" s="10"/>
      <c r="C723" s="13"/>
    </row>
    <row r="725" spans="2:33" x14ac:dyDescent="0.35">
      <c r="W725" s="17"/>
      <c r="Z725" s="17"/>
    </row>
    <row r="726" spans="2:33" x14ac:dyDescent="0.35">
      <c r="W726" s="17"/>
      <c r="Z726" s="17"/>
    </row>
    <row r="727" spans="2:33" x14ac:dyDescent="0.35">
      <c r="W727" s="17"/>
      <c r="Z727" s="17"/>
    </row>
    <row r="728" spans="2:33" x14ac:dyDescent="0.35">
      <c r="W728" s="17"/>
      <c r="Z728" s="17"/>
    </row>
    <row r="729" spans="2:33" x14ac:dyDescent="0.35">
      <c r="W729" s="17"/>
      <c r="Z729" s="17"/>
    </row>
    <row r="731" spans="2:33" x14ac:dyDescent="0.35">
      <c r="B731" s="10"/>
      <c r="C731" s="13"/>
    </row>
    <row r="733" spans="2:33" x14ac:dyDescent="0.35">
      <c r="D733" s="259"/>
      <c r="E733" s="259"/>
      <c r="F733" s="259"/>
      <c r="G733" s="259"/>
      <c r="H733" s="259"/>
      <c r="I733" s="259"/>
      <c r="J733" s="259"/>
      <c r="K733" s="259"/>
      <c r="L733" s="259"/>
      <c r="M733" s="259"/>
      <c r="N733" s="259"/>
      <c r="O733" s="259"/>
      <c r="P733" s="259"/>
      <c r="Q733" s="259"/>
      <c r="R733" s="259"/>
      <c r="S733" s="259"/>
      <c r="T733" s="259"/>
      <c r="U733" s="259"/>
      <c r="V733" s="259"/>
      <c r="W733" s="259"/>
      <c r="X733" s="259"/>
      <c r="Y733" s="259"/>
      <c r="Z733" s="259"/>
      <c r="AA733" s="259"/>
      <c r="AB733" s="259"/>
      <c r="AC733" s="259"/>
      <c r="AD733" s="259"/>
      <c r="AE733" s="259"/>
      <c r="AF733" s="259"/>
      <c r="AG733" s="259"/>
    </row>
    <row r="734" spans="2:33" x14ac:dyDescent="0.35">
      <c r="W734" s="17"/>
      <c r="Z734" s="17"/>
    </row>
    <row r="736" spans="2:33" x14ac:dyDescent="0.35">
      <c r="D736" s="259"/>
      <c r="E736" s="259"/>
      <c r="F736" s="259"/>
      <c r="G736" s="259"/>
      <c r="H736" s="259"/>
      <c r="I736" s="259"/>
      <c r="J736" s="259"/>
      <c r="K736" s="259"/>
      <c r="L736" s="259"/>
      <c r="M736" s="259"/>
      <c r="N736" s="259"/>
      <c r="O736" s="259"/>
      <c r="P736" s="259"/>
      <c r="Q736" s="259"/>
      <c r="R736" s="259"/>
      <c r="S736" s="259"/>
      <c r="T736" s="259"/>
      <c r="U736" s="259"/>
      <c r="V736" s="259"/>
      <c r="W736" s="259"/>
      <c r="X736" s="259"/>
      <c r="Y736" s="259"/>
      <c r="Z736" s="259"/>
      <c r="AA736" s="259"/>
      <c r="AB736" s="259"/>
      <c r="AC736" s="259"/>
      <c r="AD736" s="259"/>
      <c r="AE736" s="259"/>
      <c r="AF736" s="259"/>
      <c r="AG736" s="259"/>
    </row>
    <row r="737" spans="4:33" x14ac:dyDescent="0.35">
      <c r="W737" s="17"/>
      <c r="Z737" s="17"/>
    </row>
    <row r="738" spans="4:33" x14ac:dyDescent="0.35"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44"/>
      <c r="Q738" s="144"/>
      <c r="R738" s="144"/>
      <c r="S738" s="144"/>
      <c r="T738" s="144"/>
      <c r="U738" s="144"/>
      <c r="V738" s="144"/>
      <c r="W738" s="144"/>
      <c r="X738" s="144"/>
      <c r="Y738" s="144"/>
      <c r="Z738" s="144"/>
      <c r="AA738" s="144"/>
      <c r="AB738" s="144"/>
      <c r="AC738" s="144"/>
      <c r="AD738" s="144"/>
      <c r="AE738" s="144"/>
      <c r="AF738" s="144"/>
      <c r="AG738" s="144"/>
    </row>
    <row r="741" spans="4:33" x14ac:dyDescent="0.35">
      <c r="W741" s="17"/>
      <c r="Z741" s="17"/>
    </row>
    <row r="743" spans="4:33" x14ac:dyDescent="0.35"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  <c r="AB743" s="66"/>
      <c r="AC743" s="66"/>
      <c r="AD743" s="66"/>
      <c r="AE743" s="66"/>
      <c r="AF743" s="66"/>
      <c r="AG743" s="66"/>
    </row>
    <row r="744" spans="4:33" x14ac:dyDescent="0.35"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  <c r="AB744" s="66"/>
      <c r="AC744" s="66"/>
      <c r="AD744" s="66"/>
      <c r="AE744" s="66"/>
      <c r="AF744" s="66"/>
      <c r="AG744" s="66"/>
    </row>
    <row r="745" spans="4:33" x14ac:dyDescent="0.35"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  <c r="AB745" s="66"/>
      <c r="AC745" s="66"/>
      <c r="AD745" s="66"/>
      <c r="AE745" s="66"/>
      <c r="AF745" s="66"/>
      <c r="AG745" s="66"/>
    </row>
    <row r="746" spans="4:33" x14ac:dyDescent="0.35">
      <c r="D746" s="259"/>
      <c r="E746" s="259"/>
      <c r="F746" s="259"/>
      <c r="G746" s="259"/>
      <c r="H746" s="259"/>
      <c r="I746" s="259"/>
      <c r="J746" s="259"/>
      <c r="K746" s="259"/>
      <c r="L746" s="259"/>
      <c r="M746" s="259"/>
      <c r="N746" s="259"/>
      <c r="O746" s="259"/>
      <c r="P746" s="259"/>
      <c r="Q746" s="259"/>
      <c r="R746" s="259"/>
      <c r="S746" s="259"/>
      <c r="T746" s="259"/>
      <c r="U746" s="259"/>
      <c r="V746" s="259"/>
      <c r="W746" s="259"/>
      <c r="X746" s="259"/>
      <c r="Y746" s="259"/>
      <c r="Z746" s="259"/>
      <c r="AA746" s="259"/>
      <c r="AB746" s="259"/>
      <c r="AC746" s="259"/>
      <c r="AD746" s="259"/>
      <c r="AE746" s="259"/>
      <c r="AF746" s="259"/>
      <c r="AG746" s="259"/>
    </row>
    <row r="747" spans="4:33" x14ac:dyDescent="0.35">
      <c r="W747" s="17"/>
      <c r="Z747" s="17"/>
    </row>
    <row r="749" spans="4:33" x14ac:dyDescent="0.35"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  <c r="AB749" s="66"/>
      <c r="AC749" s="66"/>
      <c r="AD749" s="66"/>
      <c r="AE749" s="66"/>
      <c r="AF749" s="66"/>
      <c r="AG749" s="66"/>
    </row>
    <row r="750" spans="4:33" x14ac:dyDescent="0.35"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  <c r="AB750" s="66"/>
      <c r="AC750" s="66"/>
      <c r="AD750" s="66"/>
      <c r="AE750" s="66"/>
      <c r="AF750" s="66"/>
      <c r="AG750" s="66"/>
    </row>
    <row r="751" spans="4:33" x14ac:dyDescent="0.35"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  <c r="AB751" s="66"/>
      <c r="AC751" s="66"/>
      <c r="AD751" s="66"/>
      <c r="AE751" s="66"/>
      <c r="AF751" s="66"/>
      <c r="AG751" s="66"/>
    </row>
    <row r="752" spans="4:33" x14ac:dyDescent="0.35">
      <c r="D752" s="259"/>
      <c r="E752" s="259"/>
      <c r="F752" s="259"/>
      <c r="G752" s="259"/>
      <c r="H752" s="259"/>
      <c r="I752" s="259"/>
      <c r="J752" s="259"/>
      <c r="K752" s="259"/>
      <c r="L752" s="259"/>
      <c r="M752" s="259"/>
      <c r="N752" s="259"/>
      <c r="O752" s="259"/>
      <c r="P752" s="259"/>
      <c r="Q752" s="259"/>
      <c r="R752" s="259"/>
      <c r="S752" s="259"/>
      <c r="T752" s="259"/>
      <c r="U752" s="259"/>
      <c r="V752" s="259"/>
      <c r="W752" s="259"/>
      <c r="X752" s="259"/>
      <c r="Y752" s="259"/>
      <c r="Z752" s="259"/>
      <c r="AA752" s="259"/>
      <c r="AB752" s="259"/>
      <c r="AC752" s="259"/>
      <c r="AD752" s="259"/>
      <c r="AE752" s="259"/>
      <c r="AF752" s="259"/>
      <c r="AG752" s="259"/>
    </row>
    <row r="753" spans="1:34" x14ac:dyDescent="0.35">
      <c r="D753" s="259"/>
      <c r="E753" s="259"/>
      <c r="F753" s="259"/>
      <c r="G753" s="259"/>
      <c r="H753" s="259"/>
      <c r="I753" s="259"/>
      <c r="J753" s="259"/>
      <c r="K753" s="259"/>
      <c r="L753" s="259"/>
      <c r="M753" s="259"/>
      <c r="N753" s="259"/>
      <c r="O753" s="259"/>
      <c r="P753" s="259"/>
      <c r="Q753" s="259"/>
      <c r="R753" s="259"/>
      <c r="S753" s="259"/>
      <c r="T753" s="259"/>
      <c r="U753" s="259"/>
      <c r="V753" s="259"/>
      <c r="W753" s="259"/>
      <c r="X753" s="259"/>
      <c r="Y753" s="259"/>
      <c r="Z753" s="259"/>
      <c r="AA753" s="259"/>
      <c r="AB753" s="259"/>
      <c r="AC753" s="259"/>
      <c r="AD753" s="259"/>
      <c r="AE753" s="259"/>
      <c r="AF753" s="259"/>
      <c r="AG753" s="259"/>
    </row>
    <row r="754" spans="1:34" x14ac:dyDescent="0.35">
      <c r="D754" s="259"/>
      <c r="E754" s="259"/>
      <c r="F754" s="259"/>
      <c r="G754" s="259"/>
      <c r="H754" s="259"/>
      <c r="I754" s="259"/>
      <c r="J754" s="259"/>
      <c r="K754" s="259"/>
      <c r="L754" s="259"/>
      <c r="M754" s="259"/>
      <c r="N754" s="259"/>
      <c r="O754" s="259"/>
      <c r="P754" s="259"/>
      <c r="Q754" s="259"/>
      <c r="R754" s="259"/>
      <c r="S754" s="259"/>
      <c r="T754" s="259"/>
      <c r="U754" s="259"/>
      <c r="V754" s="259"/>
      <c r="W754" s="259"/>
      <c r="X754" s="259"/>
      <c r="Y754" s="259"/>
      <c r="Z754" s="259"/>
      <c r="AA754" s="259"/>
      <c r="AB754" s="259"/>
      <c r="AC754" s="259"/>
      <c r="AD754" s="259"/>
      <c r="AE754" s="259"/>
      <c r="AF754" s="259"/>
      <c r="AG754" s="259"/>
    </row>
    <row r="755" spans="1:34" x14ac:dyDescent="0.35">
      <c r="D755" s="259"/>
      <c r="E755" s="259"/>
      <c r="F755" s="259"/>
      <c r="G755" s="259"/>
      <c r="H755" s="259"/>
      <c r="I755" s="259"/>
      <c r="J755" s="259"/>
      <c r="K755" s="259"/>
      <c r="L755" s="259"/>
      <c r="M755" s="259"/>
      <c r="N755" s="259"/>
      <c r="O755" s="259"/>
      <c r="P755" s="259"/>
      <c r="Q755" s="259"/>
      <c r="R755" s="259"/>
      <c r="S755" s="259"/>
      <c r="T755" s="259"/>
      <c r="U755" s="259"/>
      <c r="V755" s="259"/>
      <c r="W755" s="259"/>
      <c r="X755" s="259"/>
      <c r="Y755" s="259"/>
      <c r="Z755" s="259"/>
      <c r="AA755" s="259"/>
      <c r="AB755" s="259"/>
      <c r="AC755" s="259"/>
      <c r="AD755" s="259"/>
      <c r="AE755" s="259"/>
      <c r="AF755" s="259"/>
      <c r="AG755" s="259"/>
    </row>
    <row r="756" spans="1:34" x14ac:dyDescent="0.35">
      <c r="D756" s="259"/>
      <c r="E756" s="259"/>
      <c r="F756" s="259"/>
      <c r="G756" s="259"/>
      <c r="H756" s="259"/>
      <c r="I756" s="259"/>
      <c r="J756" s="259"/>
      <c r="K756" s="259"/>
      <c r="L756" s="259"/>
      <c r="M756" s="259"/>
      <c r="N756" s="259"/>
      <c r="O756" s="259"/>
      <c r="P756" s="259"/>
      <c r="Q756" s="259"/>
      <c r="R756" s="259"/>
      <c r="S756" s="259"/>
      <c r="T756" s="259"/>
      <c r="U756" s="259"/>
      <c r="V756" s="259"/>
      <c r="W756" s="259"/>
      <c r="X756" s="259"/>
      <c r="Y756" s="259"/>
      <c r="Z756" s="259"/>
      <c r="AA756" s="259"/>
      <c r="AB756" s="259"/>
      <c r="AC756" s="259"/>
      <c r="AD756" s="259"/>
      <c r="AE756" s="259"/>
      <c r="AF756" s="259"/>
      <c r="AG756" s="259"/>
    </row>
    <row r="757" spans="1:34" x14ac:dyDescent="0.35">
      <c r="D757" s="259"/>
      <c r="E757" s="259"/>
      <c r="F757" s="259"/>
      <c r="G757" s="259"/>
      <c r="H757" s="259"/>
      <c r="I757" s="259"/>
      <c r="J757" s="259"/>
      <c r="K757" s="259"/>
      <c r="L757" s="259"/>
      <c r="M757" s="259"/>
      <c r="N757" s="259"/>
      <c r="O757" s="259"/>
      <c r="P757" s="259"/>
      <c r="Q757" s="259"/>
      <c r="R757" s="259"/>
      <c r="S757" s="259"/>
      <c r="T757" s="259"/>
      <c r="U757" s="259"/>
      <c r="V757" s="259"/>
      <c r="W757" s="259"/>
      <c r="X757" s="259"/>
      <c r="Y757" s="259"/>
      <c r="Z757" s="259"/>
      <c r="AA757" s="259"/>
      <c r="AB757" s="259"/>
      <c r="AC757" s="259"/>
      <c r="AD757" s="259"/>
      <c r="AE757" s="259"/>
      <c r="AF757" s="259"/>
      <c r="AG757" s="259"/>
    </row>
    <row r="758" spans="1:34" x14ac:dyDescent="0.35">
      <c r="D758" s="259"/>
      <c r="E758" s="259"/>
      <c r="F758" s="259"/>
      <c r="G758" s="259"/>
      <c r="H758" s="259"/>
      <c r="I758" s="259"/>
      <c r="J758" s="259"/>
      <c r="K758" s="259"/>
      <c r="L758" s="259"/>
      <c r="M758" s="259"/>
      <c r="N758" s="259"/>
      <c r="O758" s="259"/>
      <c r="P758" s="259"/>
      <c r="Q758" s="259"/>
      <c r="R758" s="259"/>
      <c r="S758" s="259"/>
      <c r="T758" s="259"/>
      <c r="U758" s="259"/>
      <c r="V758" s="259"/>
      <c r="W758" s="259"/>
      <c r="X758" s="259"/>
      <c r="Y758" s="259"/>
      <c r="Z758" s="259"/>
      <c r="AA758" s="259"/>
      <c r="AB758" s="259"/>
      <c r="AC758" s="259"/>
      <c r="AD758" s="259"/>
      <c r="AE758" s="259"/>
      <c r="AF758" s="259"/>
      <c r="AG758" s="259"/>
    </row>
    <row r="759" spans="1:34" x14ac:dyDescent="0.35">
      <c r="D759" s="259"/>
      <c r="E759" s="259"/>
      <c r="F759" s="259"/>
      <c r="G759" s="259"/>
      <c r="H759" s="259"/>
      <c r="I759" s="259"/>
      <c r="J759" s="259"/>
      <c r="K759" s="259"/>
      <c r="L759" s="259"/>
      <c r="M759" s="259"/>
      <c r="N759" s="259"/>
      <c r="O759" s="259"/>
      <c r="P759" s="259"/>
      <c r="Q759" s="259"/>
      <c r="R759" s="259"/>
      <c r="S759" s="259"/>
      <c r="T759" s="259"/>
      <c r="U759" s="259"/>
      <c r="V759" s="259"/>
      <c r="W759" s="259"/>
      <c r="X759" s="259"/>
      <c r="Y759" s="259"/>
      <c r="Z759" s="259"/>
      <c r="AA759" s="259"/>
      <c r="AB759" s="259"/>
      <c r="AC759" s="259"/>
      <c r="AD759" s="259"/>
      <c r="AE759" s="259"/>
      <c r="AF759" s="259"/>
      <c r="AG759" s="259"/>
    </row>
    <row r="760" spans="1:34" x14ac:dyDescent="0.35">
      <c r="D760" s="259"/>
      <c r="E760" s="259"/>
      <c r="F760" s="259"/>
      <c r="G760" s="259"/>
      <c r="H760" s="259"/>
      <c r="I760" s="259"/>
      <c r="J760" s="259"/>
      <c r="K760" s="259"/>
      <c r="L760" s="259"/>
      <c r="M760" s="259"/>
      <c r="N760" s="259"/>
      <c r="O760" s="259"/>
      <c r="P760" s="259"/>
      <c r="Q760" s="259"/>
      <c r="R760" s="259"/>
      <c r="S760" s="259"/>
      <c r="T760" s="259"/>
      <c r="U760" s="259"/>
      <c r="V760" s="259"/>
      <c r="W760" s="259"/>
      <c r="X760" s="259"/>
      <c r="Y760" s="259"/>
      <c r="Z760" s="259"/>
      <c r="AA760" s="259"/>
      <c r="AB760" s="259"/>
      <c r="AC760" s="259"/>
      <c r="AD760" s="259"/>
      <c r="AE760" s="259"/>
      <c r="AF760" s="259"/>
      <c r="AG760" s="259"/>
    </row>
    <row r="761" spans="1:34" x14ac:dyDescent="0.35">
      <c r="D761" s="259"/>
      <c r="E761" s="259"/>
      <c r="F761" s="259"/>
      <c r="G761" s="259"/>
      <c r="H761" s="259"/>
      <c r="I761" s="259"/>
      <c r="J761" s="259"/>
      <c r="K761" s="259"/>
      <c r="L761" s="259"/>
      <c r="M761" s="259"/>
      <c r="N761" s="259"/>
      <c r="O761" s="259"/>
      <c r="P761" s="259"/>
      <c r="Q761" s="259"/>
      <c r="R761" s="259"/>
      <c r="S761" s="259"/>
      <c r="T761" s="259"/>
      <c r="U761" s="259"/>
      <c r="V761" s="259"/>
      <c r="W761" s="259"/>
      <c r="X761" s="259"/>
      <c r="Y761" s="259"/>
      <c r="Z761" s="259"/>
      <c r="AA761" s="259"/>
      <c r="AB761" s="259"/>
      <c r="AC761" s="259"/>
      <c r="AD761" s="259"/>
      <c r="AE761" s="259"/>
      <c r="AF761" s="259"/>
      <c r="AG761" s="259"/>
    </row>
    <row r="762" spans="1:34" x14ac:dyDescent="0.35">
      <c r="D762" s="259"/>
      <c r="E762" s="259"/>
      <c r="F762" s="259"/>
      <c r="G762" s="259"/>
      <c r="H762" s="259"/>
      <c r="I762" s="259"/>
      <c r="J762" s="259"/>
      <c r="K762" s="259"/>
      <c r="L762" s="259"/>
      <c r="M762" s="259"/>
      <c r="N762" s="259"/>
      <c r="O762" s="259"/>
      <c r="P762" s="259"/>
      <c r="Q762" s="259"/>
      <c r="R762" s="259"/>
      <c r="S762" s="259"/>
      <c r="T762" s="259"/>
      <c r="U762" s="259"/>
      <c r="V762" s="259"/>
      <c r="W762" s="259"/>
      <c r="X762" s="259"/>
      <c r="Y762" s="259"/>
      <c r="Z762" s="259"/>
      <c r="AA762" s="259"/>
      <c r="AB762" s="259"/>
      <c r="AC762" s="259"/>
      <c r="AD762" s="259"/>
      <c r="AE762" s="259"/>
      <c r="AF762" s="259"/>
      <c r="AG762" s="259"/>
    </row>
    <row r="763" spans="1:34" x14ac:dyDescent="0.35">
      <c r="D763" s="259"/>
      <c r="E763" s="259"/>
      <c r="F763" s="259"/>
      <c r="G763" s="259"/>
      <c r="H763" s="259"/>
      <c r="I763" s="259"/>
      <c r="J763" s="259"/>
      <c r="K763" s="259"/>
      <c r="L763" s="259"/>
      <c r="M763" s="259"/>
      <c r="N763" s="259"/>
      <c r="O763" s="259"/>
      <c r="P763" s="259"/>
      <c r="Q763" s="259"/>
      <c r="R763" s="259"/>
      <c r="S763" s="259"/>
      <c r="T763" s="259"/>
      <c r="U763" s="259"/>
      <c r="V763" s="259"/>
      <c r="W763" s="259"/>
      <c r="X763" s="259"/>
      <c r="Y763" s="259"/>
      <c r="Z763" s="259"/>
      <c r="AA763" s="259"/>
      <c r="AB763" s="259"/>
      <c r="AC763" s="259"/>
      <c r="AD763" s="259"/>
      <c r="AE763" s="259"/>
      <c r="AF763" s="259"/>
      <c r="AG763" s="259"/>
    </row>
    <row r="764" spans="1:34" x14ac:dyDescent="0.35">
      <c r="D764" s="259"/>
      <c r="E764" s="259"/>
      <c r="F764" s="259"/>
      <c r="G764" s="259"/>
      <c r="H764" s="259"/>
      <c r="I764" s="259"/>
      <c r="J764" s="259"/>
      <c r="K764" s="259"/>
      <c r="L764" s="259"/>
      <c r="M764" s="259"/>
      <c r="N764" s="259"/>
      <c r="O764" s="259"/>
      <c r="P764" s="259"/>
      <c r="Q764" s="259"/>
      <c r="R764" s="259"/>
      <c r="S764" s="259"/>
      <c r="T764" s="259"/>
      <c r="U764" s="259"/>
      <c r="V764" s="259"/>
      <c r="W764" s="259"/>
      <c r="X764" s="259"/>
      <c r="Y764" s="259"/>
      <c r="Z764" s="259"/>
      <c r="AA764" s="259"/>
      <c r="AB764" s="259"/>
      <c r="AC764" s="259"/>
      <c r="AD764" s="259"/>
      <c r="AE764" s="259"/>
      <c r="AF764" s="259"/>
      <c r="AG764" s="259"/>
    </row>
    <row r="765" spans="1:34" x14ac:dyDescent="0.35">
      <c r="A765" s="54"/>
      <c r="AG765" s="244"/>
      <c r="AH765" s="244"/>
    </row>
    <row r="766" spans="1:34" x14ac:dyDescent="0.35">
      <c r="A766" s="54"/>
      <c r="B766" s="55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F766" s="34"/>
      <c r="AG766" s="34"/>
    </row>
    <row r="767" spans="1:34" x14ac:dyDescent="0.35">
      <c r="D767" s="259"/>
      <c r="E767" s="259"/>
      <c r="F767" s="259"/>
      <c r="G767" s="259"/>
      <c r="H767" s="259"/>
      <c r="I767" s="259"/>
      <c r="J767" s="259"/>
      <c r="K767" s="259"/>
      <c r="L767" s="259"/>
      <c r="M767" s="259"/>
      <c r="N767" s="259"/>
      <c r="O767" s="259"/>
      <c r="P767" s="259"/>
      <c r="Q767" s="259"/>
      <c r="R767" s="259"/>
      <c r="S767" s="259"/>
      <c r="T767" s="259"/>
      <c r="U767" s="259"/>
      <c r="V767" s="259"/>
      <c r="W767" s="259"/>
      <c r="X767" s="259"/>
      <c r="Y767" s="259"/>
      <c r="Z767" s="259"/>
      <c r="AA767" s="259"/>
      <c r="AB767" s="259"/>
      <c r="AC767" s="259"/>
      <c r="AD767" s="259"/>
      <c r="AE767" s="259"/>
      <c r="AF767" s="259"/>
      <c r="AG767" s="259"/>
    </row>
    <row r="768" spans="1:34" x14ac:dyDescent="0.35">
      <c r="A768" s="9"/>
      <c r="B768" s="10"/>
    </row>
    <row r="769" spans="1:32" x14ac:dyDescent="0.35">
      <c r="A769" s="9"/>
      <c r="B769" s="10"/>
    </row>
    <row r="770" spans="1:32" x14ac:dyDescent="0.35">
      <c r="A770" s="258"/>
      <c r="B770" s="258"/>
      <c r="C770" s="13"/>
    </row>
    <row r="772" spans="1:32" x14ac:dyDescent="0.35">
      <c r="M772" s="255"/>
      <c r="N772" s="255"/>
      <c r="O772" s="255"/>
      <c r="P772" s="255"/>
      <c r="Q772" s="255"/>
      <c r="R772" s="255"/>
      <c r="S772" s="255"/>
      <c r="T772" s="255"/>
      <c r="U772" s="255"/>
      <c r="X772" s="255"/>
      <c r="Y772" s="255"/>
      <c r="Z772" s="255"/>
      <c r="AA772" s="255"/>
      <c r="AB772" s="255"/>
      <c r="AC772" s="255"/>
      <c r="AD772" s="255"/>
      <c r="AE772" s="255"/>
      <c r="AF772" s="255"/>
    </row>
    <row r="773" spans="1:32" x14ac:dyDescent="0.35">
      <c r="M773" s="255"/>
      <c r="N773" s="255"/>
      <c r="O773" s="255"/>
      <c r="P773" s="255"/>
      <c r="Q773" s="255"/>
      <c r="R773" s="255"/>
      <c r="S773" s="255"/>
      <c r="T773" s="255"/>
      <c r="U773" s="255"/>
      <c r="X773" s="255"/>
      <c r="Y773" s="255"/>
      <c r="Z773" s="255"/>
      <c r="AA773" s="255"/>
      <c r="AB773" s="255"/>
      <c r="AC773" s="255"/>
      <c r="AD773" s="255"/>
      <c r="AE773" s="255"/>
      <c r="AF773" s="255"/>
    </row>
    <row r="774" spans="1:32" x14ac:dyDescent="0.35">
      <c r="M774" s="255"/>
      <c r="N774" s="255"/>
      <c r="O774" s="255"/>
      <c r="P774" s="255"/>
      <c r="Q774" s="255"/>
      <c r="R774" s="255"/>
      <c r="S774" s="255"/>
      <c r="T774" s="255"/>
      <c r="U774" s="255"/>
      <c r="X774" s="255"/>
      <c r="Y774" s="255"/>
      <c r="Z774" s="255"/>
      <c r="AA774" s="255"/>
      <c r="AB774" s="255"/>
      <c r="AC774" s="255"/>
      <c r="AD774" s="255"/>
      <c r="AE774" s="255"/>
      <c r="AF774" s="255"/>
    </row>
    <row r="775" spans="1:32" x14ac:dyDescent="0.35">
      <c r="M775" s="255"/>
      <c r="N775" s="255"/>
      <c r="O775" s="255"/>
      <c r="P775" s="255"/>
      <c r="Q775" s="255"/>
      <c r="R775" s="255"/>
      <c r="S775" s="255"/>
      <c r="T775" s="255"/>
      <c r="U775" s="255"/>
      <c r="X775" s="255"/>
      <c r="Y775" s="255"/>
      <c r="Z775" s="255"/>
      <c r="AA775" s="255"/>
      <c r="AB775" s="255"/>
      <c r="AC775" s="255"/>
      <c r="AD775" s="255"/>
      <c r="AE775" s="255"/>
      <c r="AF775" s="255"/>
    </row>
    <row r="776" spans="1:32" x14ac:dyDescent="0.35">
      <c r="M776" s="255"/>
      <c r="N776" s="255"/>
      <c r="O776" s="255"/>
      <c r="P776" s="255"/>
      <c r="Q776" s="255"/>
      <c r="R776" s="255"/>
      <c r="S776" s="255"/>
      <c r="T776" s="255"/>
      <c r="U776" s="255"/>
      <c r="X776" s="255"/>
      <c r="Y776" s="255"/>
      <c r="Z776" s="255"/>
      <c r="AA776" s="255"/>
      <c r="AB776" s="255"/>
      <c r="AC776" s="255"/>
      <c r="AD776" s="255"/>
      <c r="AE776" s="255"/>
      <c r="AF776" s="255"/>
    </row>
    <row r="777" spans="1:32" x14ac:dyDescent="0.35">
      <c r="D777" s="150"/>
      <c r="M777" s="255"/>
      <c r="N777" s="255"/>
      <c r="O777" s="255"/>
      <c r="P777" s="255"/>
      <c r="Q777" s="255"/>
      <c r="R777" s="255"/>
      <c r="S777" s="255"/>
      <c r="T777" s="255"/>
      <c r="U777" s="255"/>
      <c r="X777" s="255"/>
      <c r="Y777" s="255"/>
      <c r="Z777" s="255"/>
      <c r="AA777" s="255"/>
      <c r="AB777" s="255"/>
      <c r="AC777" s="255"/>
      <c r="AD777" s="255"/>
      <c r="AE777" s="255"/>
      <c r="AF777" s="255"/>
    </row>
    <row r="778" spans="1:32" x14ac:dyDescent="0.35">
      <c r="A778" s="9"/>
      <c r="B778" s="10"/>
    </row>
    <row r="779" spans="1:32" x14ac:dyDescent="0.35">
      <c r="A779" s="8"/>
      <c r="B779" s="10"/>
      <c r="C779" s="13"/>
      <c r="T779" s="255"/>
      <c r="U779" s="255"/>
    </row>
    <row r="780" spans="1:32" x14ac:dyDescent="0.35">
      <c r="A780" s="8"/>
    </row>
    <row r="781" spans="1:32" x14ac:dyDescent="0.35">
      <c r="A781" s="8"/>
      <c r="B781" s="10"/>
      <c r="C781" s="13"/>
      <c r="T781" s="255"/>
      <c r="U781" s="255"/>
    </row>
    <row r="782" spans="1:32" x14ac:dyDescent="0.35">
      <c r="A782" s="8"/>
    </row>
    <row r="783" spans="1:32" x14ac:dyDescent="0.35">
      <c r="A783" s="8"/>
      <c r="B783" s="10"/>
      <c r="C783" s="13"/>
      <c r="T783" s="255"/>
      <c r="U783" s="255"/>
    </row>
    <row r="784" spans="1:32" x14ac:dyDescent="0.35">
      <c r="A784" s="8"/>
    </row>
    <row r="785" spans="1:21" x14ac:dyDescent="0.35">
      <c r="A785" s="8"/>
      <c r="B785" s="10"/>
      <c r="C785" s="13"/>
      <c r="Q785" s="255"/>
      <c r="R785" s="255"/>
    </row>
    <row r="786" spans="1:21" x14ac:dyDescent="0.35">
      <c r="A786" s="8"/>
      <c r="B786" s="10"/>
      <c r="C786" s="13"/>
      <c r="Q786" s="255"/>
      <c r="R786" s="255"/>
    </row>
    <row r="787" spans="1:21" x14ac:dyDescent="0.35">
      <c r="A787" s="8"/>
      <c r="B787" s="10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Q787" s="255"/>
      <c r="R787" s="255"/>
    </row>
    <row r="788" spans="1:21" x14ac:dyDescent="0.35">
      <c r="A788" s="8"/>
    </row>
    <row r="789" spans="1:21" x14ac:dyDescent="0.35">
      <c r="A789" s="8"/>
      <c r="B789" s="10"/>
      <c r="C789" s="13"/>
      <c r="Q789" s="255"/>
      <c r="R789" s="255"/>
    </row>
    <row r="790" spans="1:21" x14ac:dyDescent="0.35">
      <c r="A790" s="8"/>
    </row>
    <row r="791" spans="1:21" x14ac:dyDescent="0.35">
      <c r="A791" s="8"/>
      <c r="B791" s="10"/>
      <c r="C791" s="13"/>
      <c r="Q791" s="255"/>
      <c r="R791" s="255"/>
    </row>
    <row r="792" spans="1:21" x14ac:dyDescent="0.35">
      <c r="A792" s="8"/>
    </row>
    <row r="793" spans="1:21" x14ac:dyDescent="0.35">
      <c r="A793" s="8"/>
      <c r="B793" s="10"/>
      <c r="C793" s="13"/>
      <c r="Q793" s="255"/>
      <c r="R793" s="255"/>
    </row>
    <row r="794" spans="1:21" x14ac:dyDescent="0.35">
      <c r="A794" s="8"/>
    </row>
    <row r="795" spans="1:21" x14ac:dyDescent="0.35">
      <c r="A795" s="258"/>
      <c r="B795" s="258"/>
      <c r="C795" s="13"/>
      <c r="T795" s="255"/>
      <c r="U795" s="255"/>
    </row>
    <row r="796" spans="1:21" x14ac:dyDescent="0.35">
      <c r="A796" s="8"/>
    </row>
    <row r="797" spans="1:21" x14ac:dyDescent="0.35">
      <c r="A797" s="258"/>
      <c r="B797" s="258"/>
      <c r="C797" s="13"/>
      <c r="T797" s="255"/>
      <c r="U797" s="255"/>
    </row>
    <row r="798" spans="1:21" x14ac:dyDescent="0.35">
      <c r="A798" s="9"/>
      <c r="B798" s="10"/>
    </row>
    <row r="799" spans="1:21" x14ac:dyDescent="0.35">
      <c r="A799" s="258"/>
      <c r="B799" s="258"/>
      <c r="C799" s="13"/>
    </row>
    <row r="800" spans="1:21" x14ac:dyDescent="0.35">
      <c r="N800" s="246"/>
      <c r="O800" s="246"/>
      <c r="Q800" s="246"/>
    </row>
    <row r="801" spans="1:35" x14ac:dyDescent="0.35">
      <c r="C801" s="254"/>
      <c r="N801" s="17"/>
      <c r="Q801" s="17"/>
      <c r="AC801" s="246"/>
      <c r="AE801" s="246"/>
    </row>
    <row r="802" spans="1:35" x14ac:dyDescent="0.35">
      <c r="C802" s="254"/>
      <c r="N802" s="17"/>
      <c r="Q802" s="17"/>
      <c r="U802" s="254"/>
      <c r="AB802" s="17"/>
      <c r="AD802" s="17"/>
    </row>
    <row r="803" spans="1:35" x14ac:dyDescent="0.35">
      <c r="C803" s="254"/>
      <c r="N803" s="17"/>
      <c r="Q803" s="17"/>
      <c r="U803" s="254"/>
      <c r="AB803" s="17"/>
      <c r="AD803" s="17"/>
    </row>
    <row r="804" spans="1:35" x14ac:dyDescent="0.35">
      <c r="C804" s="254"/>
      <c r="N804" s="17"/>
      <c r="Q804" s="17"/>
      <c r="U804" s="254"/>
      <c r="V804" s="259"/>
      <c r="W804" s="259"/>
      <c r="X804" s="259"/>
      <c r="Y804" s="259"/>
      <c r="Z804" s="259"/>
      <c r="AA804" s="259"/>
      <c r="AB804" s="17"/>
      <c r="AD804" s="17"/>
    </row>
    <row r="805" spans="1:35" x14ac:dyDescent="0.35">
      <c r="C805" s="254"/>
      <c r="N805" s="17"/>
      <c r="Q805" s="17"/>
      <c r="AB805" s="17"/>
      <c r="AD805" s="17"/>
    </row>
    <row r="806" spans="1:35" x14ac:dyDescent="0.35">
      <c r="N806" s="17"/>
      <c r="Q806" s="17"/>
      <c r="U806" s="66"/>
      <c r="V806" s="66"/>
      <c r="W806" s="66"/>
      <c r="X806" s="66"/>
      <c r="Y806" s="66"/>
      <c r="Z806" s="66"/>
      <c r="AA806" s="66"/>
      <c r="AB806" s="66"/>
      <c r="AC806" s="66"/>
      <c r="AD806" s="66"/>
    </row>
    <row r="807" spans="1:35" x14ac:dyDescent="0.35">
      <c r="C807" s="254"/>
      <c r="N807" s="17"/>
      <c r="Q807" s="17"/>
      <c r="U807" s="66"/>
      <c r="V807" s="66"/>
      <c r="W807" s="66"/>
      <c r="X807" s="66"/>
      <c r="Y807" s="66"/>
      <c r="Z807" s="66"/>
      <c r="AA807" s="66"/>
      <c r="AB807" s="66"/>
      <c r="AC807" s="66"/>
      <c r="AD807" s="66"/>
    </row>
    <row r="808" spans="1:35" x14ac:dyDescent="0.35">
      <c r="C808" s="254"/>
      <c r="N808" s="17"/>
      <c r="Q808" s="17"/>
      <c r="U808" s="66"/>
      <c r="V808" s="66"/>
      <c r="W808" s="66"/>
      <c r="X808" s="66"/>
      <c r="Y808" s="66"/>
      <c r="Z808" s="66"/>
      <c r="AA808" s="66"/>
      <c r="AB808" s="66"/>
      <c r="AC808" s="66"/>
      <c r="AD808" s="66"/>
    </row>
    <row r="809" spans="1:35" x14ac:dyDescent="0.35">
      <c r="C809" s="254"/>
      <c r="N809" s="17"/>
      <c r="Q809" s="17"/>
      <c r="U809" s="259"/>
      <c r="V809" s="259"/>
      <c r="W809" s="259"/>
      <c r="X809" s="259"/>
      <c r="Y809" s="259"/>
      <c r="Z809" s="259"/>
      <c r="AA809" s="259"/>
      <c r="AB809" s="259"/>
      <c r="AC809" s="259"/>
      <c r="AD809" s="259"/>
    </row>
    <row r="810" spans="1:35" x14ac:dyDescent="0.35">
      <c r="N810" s="17"/>
      <c r="Q810" s="17"/>
      <c r="U810" s="259"/>
      <c r="V810" s="259"/>
      <c r="W810" s="259"/>
      <c r="X810" s="259"/>
      <c r="Y810" s="259"/>
      <c r="Z810" s="259"/>
      <c r="AA810" s="259"/>
      <c r="AB810" s="259"/>
      <c r="AC810" s="259"/>
      <c r="AD810" s="259"/>
    </row>
    <row r="811" spans="1:35" x14ac:dyDescent="0.35">
      <c r="A811" s="151"/>
      <c r="B811" s="131"/>
      <c r="C811" s="100"/>
      <c r="D811" s="152"/>
      <c r="E811" s="152"/>
      <c r="F811" s="152"/>
      <c r="G811" s="152"/>
      <c r="H811" s="152"/>
      <c r="I811" s="152"/>
      <c r="J811" s="152"/>
      <c r="K811" s="152"/>
      <c r="L811" s="152"/>
      <c r="M811" s="152"/>
      <c r="N811" s="152"/>
      <c r="O811" s="152"/>
      <c r="P811" s="152"/>
      <c r="Q811" s="152"/>
      <c r="R811" s="152"/>
      <c r="S811" s="152"/>
      <c r="T811" s="152"/>
      <c r="U811" s="152"/>
      <c r="V811" s="152"/>
      <c r="W811" s="152"/>
      <c r="X811" s="152"/>
      <c r="Y811" s="152"/>
      <c r="Z811" s="152"/>
      <c r="AA811" s="152"/>
      <c r="AB811" s="152"/>
      <c r="AC811" s="152"/>
      <c r="AD811" s="152"/>
      <c r="AE811" s="152"/>
      <c r="AF811" s="152"/>
      <c r="AG811" s="152"/>
      <c r="AH811" s="100"/>
      <c r="AI811" s="100"/>
    </row>
    <row r="812" spans="1:35" s="100" customFormat="1" x14ac:dyDescent="0.35">
      <c r="A812" s="11"/>
      <c r="B812" s="12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146"/>
      <c r="AI812" s="8"/>
    </row>
    <row r="813" spans="1:35" x14ac:dyDescent="0.35">
      <c r="A813" s="147"/>
      <c r="B813" s="147"/>
      <c r="C813" s="143"/>
      <c r="D813" s="143"/>
      <c r="E813" s="143"/>
      <c r="F813" s="143"/>
      <c r="G813" s="143"/>
      <c r="H813" s="143"/>
      <c r="I813" s="143"/>
      <c r="J813" s="143"/>
      <c r="K813" s="143"/>
      <c r="L813" s="143"/>
      <c r="M813" s="143"/>
      <c r="N813" s="143"/>
      <c r="O813" s="143"/>
      <c r="P813" s="143"/>
      <c r="Q813" s="143"/>
      <c r="R813" s="143"/>
      <c r="S813" s="143"/>
      <c r="T813" s="143"/>
      <c r="U813" s="143"/>
      <c r="V813" s="143"/>
      <c r="W813" s="143"/>
      <c r="X813" s="143"/>
      <c r="Y813" s="143"/>
      <c r="Z813" s="143"/>
      <c r="AA813" s="143"/>
      <c r="AB813" s="143"/>
      <c r="AC813" s="143"/>
      <c r="AD813" s="143"/>
      <c r="AE813" s="143"/>
      <c r="AF813" s="143"/>
      <c r="AG813" s="143"/>
    </row>
    <row r="814" spans="1:35" x14ac:dyDescent="0.35">
      <c r="C814" s="13"/>
    </row>
    <row r="815" spans="1:35" x14ac:dyDescent="0.35"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  <c r="AB815" s="66"/>
      <c r="AC815" s="66"/>
      <c r="AD815" s="66"/>
      <c r="AE815" s="66"/>
      <c r="AF815" s="66"/>
      <c r="AG815" s="66"/>
    </row>
    <row r="816" spans="1:35" x14ac:dyDescent="0.35"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  <c r="AB816" s="66"/>
      <c r="AC816" s="66"/>
      <c r="AD816" s="66"/>
      <c r="AE816" s="66"/>
      <c r="AF816" s="66"/>
      <c r="AG816" s="66"/>
    </row>
    <row r="817" spans="1:34" x14ac:dyDescent="0.35"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  <c r="AB817" s="66"/>
      <c r="AC817" s="66"/>
      <c r="AD817" s="66"/>
      <c r="AE817" s="66"/>
      <c r="AF817" s="66"/>
      <c r="AG817" s="66"/>
    </row>
    <row r="818" spans="1:34" x14ac:dyDescent="0.35"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  <c r="AB818" s="66"/>
      <c r="AC818" s="66"/>
      <c r="AD818" s="66"/>
      <c r="AE818" s="66"/>
      <c r="AF818" s="66"/>
      <c r="AG818" s="66"/>
    </row>
    <row r="819" spans="1:34" x14ac:dyDescent="0.35">
      <c r="A819" s="9"/>
      <c r="B819" s="10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  <c r="AB819" s="66"/>
      <c r="AC819" s="66"/>
      <c r="AD819" s="66"/>
      <c r="AE819" s="66"/>
      <c r="AF819" s="66"/>
      <c r="AG819" s="66"/>
    </row>
    <row r="820" spans="1:34" x14ac:dyDescent="0.35">
      <c r="A820" s="9"/>
      <c r="B820" s="10"/>
    </row>
    <row r="821" spans="1:34" x14ac:dyDescent="0.35">
      <c r="A821" s="54"/>
      <c r="AG821" s="244"/>
      <c r="AH821" s="244"/>
    </row>
    <row r="822" spans="1:34" x14ac:dyDescent="0.35">
      <c r="A822" s="54"/>
      <c r="B822" s="55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  <c r="AF822" s="34"/>
      <c r="AG822" s="34"/>
    </row>
    <row r="823" spans="1:34" x14ac:dyDescent="0.35">
      <c r="A823" s="9"/>
      <c r="B823" s="10"/>
    </row>
    <row r="824" spans="1:34" x14ac:dyDescent="0.35">
      <c r="A824" s="258"/>
      <c r="B824" s="258"/>
      <c r="C824" s="13"/>
    </row>
    <row r="825" spans="1:34" x14ac:dyDescent="0.35">
      <c r="Y825" s="153"/>
      <c r="Z825" s="153"/>
      <c r="AA825" s="153"/>
      <c r="AB825" s="153"/>
    </row>
    <row r="826" spans="1:34" x14ac:dyDescent="0.35">
      <c r="Y826" s="153"/>
      <c r="Z826" s="153"/>
      <c r="AA826" s="153"/>
      <c r="AB826" s="153"/>
    </row>
    <row r="827" spans="1:34" x14ac:dyDescent="0.35">
      <c r="Y827" s="153"/>
      <c r="Z827" s="153"/>
      <c r="AA827" s="153"/>
      <c r="AB827" s="153"/>
    </row>
    <row r="828" spans="1:34" x14ac:dyDescent="0.35">
      <c r="Y828" s="154"/>
      <c r="Z828" s="154"/>
      <c r="AA828" s="154"/>
      <c r="AB828" s="154"/>
    </row>
    <row r="829" spans="1:34" x14ac:dyDescent="0.35">
      <c r="Y829" s="153"/>
      <c r="Z829" s="153"/>
      <c r="AA829" s="153"/>
      <c r="AB829" s="153"/>
    </row>
    <row r="830" spans="1:34" x14ac:dyDescent="0.35">
      <c r="Y830" s="154"/>
      <c r="Z830" s="154"/>
      <c r="AA830" s="154"/>
      <c r="AB830" s="154"/>
    </row>
    <row r="831" spans="1:34" x14ac:dyDescent="0.35">
      <c r="Y831" s="153"/>
      <c r="Z831" s="153"/>
      <c r="AA831" s="153"/>
      <c r="AB831" s="153"/>
    </row>
    <row r="832" spans="1:34" x14ac:dyDescent="0.35">
      <c r="D832" s="155"/>
      <c r="E832" s="155"/>
      <c r="F832" s="155"/>
      <c r="G832" s="155"/>
      <c r="H832" s="155"/>
      <c r="I832" s="155"/>
      <c r="J832" s="155"/>
      <c r="K832" s="155"/>
      <c r="L832" s="155"/>
      <c r="M832" s="155"/>
      <c r="N832" s="155"/>
      <c r="O832" s="155"/>
      <c r="P832" s="155"/>
      <c r="Q832" s="155"/>
      <c r="R832" s="155"/>
      <c r="S832" s="155"/>
      <c r="T832" s="155"/>
      <c r="U832" s="155"/>
      <c r="V832" s="155"/>
      <c r="W832" s="155"/>
      <c r="X832" s="155"/>
      <c r="Y832" s="155"/>
      <c r="Z832" s="155"/>
      <c r="AA832" s="155"/>
      <c r="AB832" s="155"/>
      <c r="AC832" s="155"/>
    </row>
    <row r="834" spans="1:24" x14ac:dyDescent="0.35">
      <c r="A834" s="258"/>
      <c r="B834" s="258"/>
      <c r="C834" s="13"/>
      <c r="U834" s="153"/>
      <c r="V834" s="153"/>
      <c r="W834" s="153"/>
      <c r="X834" s="153"/>
    </row>
    <row r="836" spans="1:24" x14ac:dyDescent="0.35">
      <c r="A836" s="258"/>
      <c r="B836" s="258"/>
      <c r="C836" s="13"/>
      <c r="U836" s="246"/>
      <c r="V836" s="246"/>
      <c r="W836" s="246"/>
      <c r="X836" s="246"/>
    </row>
    <row r="837" spans="1:24" x14ac:dyDescent="0.35">
      <c r="B837" s="10"/>
      <c r="U837" s="246"/>
      <c r="V837" s="246"/>
      <c r="W837" s="246"/>
      <c r="X837" s="246"/>
    </row>
    <row r="838" spans="1:24" x14ac:dyDescent="0.35">
      <c r="B838" s="10"/>
      <c r="P838" s="255"/>
      <c r="Q838" s="255"/>
      <c r="R838" s="255"/>
      <c r="S838" s="255"/>
      <c r="U838" s="246"/>
      <c r="V838" s="246"/>
      <c r="W838" s="246"/>
      <c r="X838" s="246"/>
    </row>
    <row r="839" spans="1:24" x14ac:dyDescent="0.35">
      <c r="B839" s="10"/>
      <c r="P839" s="255"/>
      <c r="Q839" s="255"/>
      <c r="R839" s="255"/>
      <c r="S839" s="255"/>
      <c r="U839" s="246"/>
      <c r="V839" s="246"/>
      <c r="W839" s="246"/>
      <c r="X839" s="246"/>
    </row>
    <row r="840" spans="1:24" x14ac:dyDescent="0.35">
      <c r="B840" s="10"/>
      <c r="P840" s="255"/>
      <c r="Q840" s="255"/>
      <c r="R840" s="255"/>
      <c r="S840" s="255"/>
      <c r="U840" s="246"/>
      <c r="V840" s="246"/>
      <c r="W840" s="246"/>
      <c r="X840" s="246"/>
    </row>
    <row r="841" spans="1:24" x14ac:dyDescent="0.35">
      <c r="B841" s="10"/>
      <c r="P841" s="255"/>
      <c r="Q841" s="255"/>
      <c r="R841" s="255"/>
      <c r="S841" s="255"/>
      <c r="T841" s="246"/>
      <c r="U841" s="246"/>
      <c r="V841" s="246"/>
      <c r="W841" s="246"/>
      <c r="X841" s="246"/>
    </row>
    <row r="842" spans="1:24" x14ac:dyDescent="0.35">
      <c r="B842" s="10"/>
      <c r="P842" s="255"/>
      <c r="Q842" s="255"/>
      <c r="R842" s="255"/>
      <c r="S842" s="255"/>
      <c r="U842" s="246"/>
      <c r="V842" s="246"/>
      <c r="W842" s="246"/>
      <c r="X842" s="246"/>
    </row>
    <row r="843" spans="1:24" x14ac:dyDescent="0.35">
      <c r="B843" s="10"/>
      <c r="P843" s="255"/>
      <c r="Q843" s="255"/>
      <c r="R843" s="255"/>
      <c r="S843" s="255"/>
      <c r="U843" s="246"/>
      <c r="V843" s="246"/>
      <c r="W843" s="246"/>
      <c r="X843" s="246"/>
    </row>
    <row r="844" spans="1:24" x14ac:dyDescent="0.35">
      <c r="B844" s="10"/>
      <c r="P844" s="255"/>
      <c r="Q844" s="255"/>
      <c r="R844" s="255"/>
      <c r="S844" s="255"/>
      <c r="U844" s="246"/>
      <c r="V844" s="246"/>
      <c r="W844" s="246"/>
      <c r="X844" s="246"/>
    </row>
    <row r="845" spans="1:24" x14ac:dyDescent="0.35">
      <c r="B845" s="10"/>
      <c r="P845" s="255"/>
      <c r="Q845" s="255"/>
      <c r="R845" s="255"/>
      <c r="S845" s="255"/>
      <c r="U845" s="246"/>
      <c r="V845" s="246"/>
      <c r="W845" s="246"/>
      <c r="X845" s="246"/>
    </row>
    <row r="846" spans="1:24" x14ac:dyDescent="0.35">
      <c r="B846" s="10"/>
      <c r="P846" s="255"/>
      <c r="Q846" s="255"/>
      <c r="R846" s="255"/>
      <c r="S846" s="255"/>
      <c r="U846" s="246"/>
      <c r="V846" s="246"/>
      <c r="W846" s="246"/>
      <c r="X846" s="246"/>
    </row>
    <row r="847" spans="1:24" x14ac:dyDescent="0.35">
      <c r="B847" s="10"/>
      <c r="P847" s="255"/>
      <c r="Q847" s="255"/>
      <c r="R847" s="255"/>
      <c r="S847" s="255"/>
      <c r="T847" s="246"/>
      <c r="U847" s="246"/>
      <c r="V847" s="246"/>
      <c r="W847" s="246"/>
      <c r="X847" s="246"/>
    </row>
    <row r="848" spans="1:24" x14ac:dyDescent="0.35">
      <c r="B848" s="10"/>
      <c r="P848" s="255"/>
      <c r="Q848" s="255"/>
      <c r="R848" s="255"/>
      <c r="S848" s="255"/>
      <c r="U848" s="246"/>
      <c r="V848" s="246"/>
      <c r="W848" s="246"/>
      <c r="X848" s="246"/>
    </row>
    <row r="849" spans="1:24" x14ac:dyDescent="0.35">
      <c r="A849" s="258"/>
      <c r="B849" s="258"/>
      <c r="C849" s="13"/>
    </row>
    <row r="850" spans="1:24" x14ac:dyDescent="0.35">
      <c r="B850" s="10"/>
      <c r="E850" s="259"/>
      <c r="F850" s="259"/>
      <c r="G850" s="259"/>
      <c r="H850" s="259"/>
      <c r="O850" s="246"/>
      <c r="P850" s="246"/>
      <c r="Q850" s="246"/>
    </row>
    <row r="851" spans="1:24" x14ac:dyDescent="0.35">
      <c r="B851" s="10"/>
      <c r="C851" s="13"/>
      <c r="E851" s="259"/>
      <c r="F851" s="259"/>
      <c r="G851" s="259"/>
      <c r="H851" s="259"/>
      <c r="O851" s="246"/>
      <c r="P851" s="246"/>
      <c r="Q851" s="246"/>
      <c r="U851" s="255"/>
      <c r="V851" s="255"/>
      <c r="W851" s="255"/>
      <c r="X851" s="255"/>
    </row>
    <row r="852" spans="1:24" x14ac:dyDescent="0.35">
      <c r="B852" s="10"/>
      <c r="C852" s="13"/>
      <c r="E852" s="259"/>
      <c r="F852" s="259"/>
      <c r="G852" s="259"/>
      <c r="H852" s="259"/>
      <c r="I852" s="259"/>
      <c r="J852" s="259"/>
      <c r="K852" s="259"/>
      <c r="L852" s="259"/>
      <c r="M852" s="259"/>
      <c r="N852" s="259"/>
      <c r="U852" s="246"/>
      <c r="V852" s="246"/>
      <c r="W852" s="246"/>
      <c r="X852" s="246"/>
    </row>
    <row r="853" spans="1:24" x14ac:dyDescent="0.35">
      <c r="B853" s="10"/>
      <c r="C853" s="13"/>
      <c r="G853" s="259"/>
      <c r="H853" s="259"/>
      <c r="I853" s="259"/>
      <c r="J853" s="259"/>
      <c r="O853" s="246"/>
      <c r="P853" s="246"/>
      <c r="Q853" s="246"/>
      <c r="U853" s="246"/>
      <c r="V853" s="246"/>
      <c r="W853" s="246"/>
      <c r="X853" s="246"/>
    </row>
    <row r="854" spans="1:24" x14ac:dyDescent="0.35">
      <c r="B854" s="10"/>
      <c r="C854" s="13"/>
      <c r="G854" s="259"/>
      <c r="H854" s="259"/>
      <c r="I854" s="259"/>
      <c r="J854" s="259"/>
      <c r="K854" s="259"/>
      <c r="O854" s="246"/>
      <c r="P854" s="246"/>
      <c r="Q854" s="246"/>
      <c r="U854" s="246"/>
      <c r="V854" s="246"/>
      <c r="W854" s="246"/>
      <c r="X854" s="246"/>
    </row>
    <row r="855" spans="1:24" x14ac:dyDescent="0.35">
      <c r="B855" s="10"/>
      <c r="C855" s="13"/>
      <c r="E855" s="259"/>
      <c r="F855" s="259"/>
      <c r="G855" s="259"/>
      <c r="H855" s="259"/>
      <c r="I855" s="259"/>
      <c r="J855" s="259"/>
      <c r="K855" s="259"/>
      <c r="L855" s="259"/>
      <c r="U855" s="246"/>
      <c r="V855" s="246"/>
      <c r="W855" s="246"/>
      <c r="X855" s="246"/>
    </row>
    <row r="856" spans="1:24" x14ac:dyDescent="0.35">
      <c r="B856" s="10"/>
      <c r="C856" s="13"/>
      <c r="O856" s="246"/>
      <c r="P856" s="246"/>
      <c r="Q856" s="246"/>
      <c r="U856" s="246"/>
      <c r="V856" s="246"/>
      <c r="W856" s="246"/>
      <c r="X856" s="246"/>
    </row>
    <row r="857" spans="1:24" x14ac:dyDescent="0.35">
      <c r="B857" s="10"/>
      <c r="C857" s="13"/>
      <c r="O857" s="246"/>
      <c r="P857" s="246"/>
      <c r="Q857" s="246"/>
      <c r="U857" s="246"/>
      <c r="V857" s="246"/>
      <c r="W857" s="246"/>
      <c r="X857" s="246"/>
    </row>
    <row r="858" spans="1:24" x14ac:dyDescent="0.35">
      <c r="B858" s="10"/>
      <c r="C858" s="13"/>
      <c r="U858" s="246"/>
      <c r="V858" s="246"/>
      <c r="W858" s="246"/>
      <c r="X858" s="246"/>
    </row>
    <row r="859" spans="1:24" x14ac:dyDescent="0.35">
      <c r="B859" s="10"/>
      <c r="C859" s="13"/>
      <c r="U859" s="246"/>
      <c r="V859" s="246"/>
      <c r="W859" s="246"/>
      <c r="X859" s="246"/>
    </row>
    <row r="860" spans="1:24" x14ac:dyDescent="0.35">
      <c r="B860" s="10"/>
      <c r="C860" s="13"/>
      <c r="U860" s="246"/>
      <c r="V860" s="246"/>
      <c r="W860" s="246"/>
      <c r="X860" s="246"/>
    </row>
    <row r="861" spans="1:24" x14ac:dyDescent="0.35">
      <c r="B861" s="156"/>
      <c r="C861" s="157"/>
      <c r="U861" s="246"/>
      <c r="V861" s="246"/>
      <c r="W861" s="246"/>
      <c r="X861" s="246"/>
    </row>
    <row r="862" spans="1:24" x14ac:dyDescent="0.35">
      <c r="B862" s="10"/>
      <c r="C862" s="13"/>
      <c r="U862" s="246"/>
      <c r="V862" s="246"/>
      <c r="W862" s="246"/>
      <c r="X862" s="246"/>
    </row>
    <row r="863" spans="1:24" x14ac:dyDescent="0.35">
      <c r="B863" s="10"/>
      <c r="C863" s="13"/>
      <c r="O863" s="246"/>
      <c r="P863" s="246"/>
      <c r="Q863" s="246"/>
      <c r="R863" s="158"/>
      <c r="S863" s="158"/>
      <c r="T863" s="158"/>
      <c r="U863" s="246"/>
      <c r="V863" s="246"/>
      <c r="W863" s="246"/>
      <c r="X863" s="246"/>
    </row>
    <row r="864" spans="1:24" x14ac:dyDescent="0.35">
      <c r="B864" s="10"/>
      <c r="C864" s="13"/>
      <c r="U864" s="246"/>
      <c r="V864" s="246"/>
      <c r="W864" s="246"/>
      <c r="X864" s="246"/>
    </row>
    <row r="865" spans="1:34" x14ac:dyDescent="0.35">
      <c r="B865" s="10"/>
      <c r="C865" s="13"/>
      <c r="U865" s="246"/>
      <c r="V865" s="246"/>
      <c r="W865" s="246"/>
      <c r="X865" s="246"/>
    </row>
    <row r="866" spans="1:34" x14ac:dyDescent="0.35">
      <c r="B866" s="10"/>
      <c r="C866" s="13"/>
      <c r="U866" s="246"/>
      <c r="V866" s="246"/>
      <c r="W866" s="246"/>
      <c r="X866" s="246"/>
    </row>
    <row r="867" spans="1:34" x14ac:dyDescent="0.35">
      <c r="B867" s="10"/>
      <c r="C867" s="13"/>
      <c r="U867" s="246"/>
      <c r="V867" s="246"/>
      <c r="W867" s="246"/>
      <c r="X867" s="246"/>
    </row>
    <row r="868" spans="1:34" x14ac:dyDescent="0.35">
      <c r="B868" s="10"/>
      <c r="C868" s="13"/>
      <c r="U868" s="246"/>
      <c r="V868" s="246"/>
      <c r="W868" s="246"/>
      <c r="X868" s="246"/>
    </row>
    <row r="869" spans="1:34" x14ac:dyDescent="0.35">
      <c r="B869" s="10"/>
      <c r="C869" s="13"/>
      <c r="U869" s="246"/>
      <c r="V869" s="246"/>
      <c r="W869" s="246"/>
      <c r="X869" s="246"/>
    </row>
    <row r="870" spans="1:34" x14ac:dyDescent="0.35">
      <c r="B870" s="10"/>
      <c r="C870" s="13"/>
      <c r="U870" s="246"/>
      <c r="V870" s="246"/>
      <c r="W870" s="246"/>
      <c r="X870" s="246"/>
    </row>
    <row r="871" spans="1:34" x14ac:dyDescent="0.35">
      <c r="B871" s="10"/>
      <c r="C871" s="13"/>
      <c r="U871" s="246"/>
      <c r="V871" s="246"/>
      <c r="W871" s="246"/>
      <c r="X871" s="246"/>
    </row>
    <row r="872" spans="1:34" x14ac:dyDescent="0.35">
      <c r="B872" s="10"/>
      <c r="C872" s="13"/>
      <c r="U872" s="246"/>
      <c r="V872" s="246"/>
      <c r="W872" s="246"/>
      <c r="X872" s="246"/>
    </row>
    <row r="873" spans="1:34" x14ac:dyDescent="0.35">
      <c r="B873" s="10"/>
      <c r="C873" s="13"/>
      <c r="U873" s="246"/>
      <c r="V873" s="246"/>
      <c r="W873" s="246"/>
      <c r="X873" s="246"/>
    </row>
    <row r="874" spans="1:34" x14ac:dyDescent="0.35">
      <c r="B874" s="10"/>
      <c r="C874" s="13"/>
      <c r="U874" s="246"/>
      <c r="V874" s="246"/>
      <c r="W874" s="246"/>
      <c r="X874" s="246"/>
    </row>
    <row r="875" spans="1:34" x14ac:dyDescent="0.35">
      <c r="A875" s="54"/>
      <c r="AG875" s="244"/>
      <c r="AH875" s="244"/>
    </row>
    <row r="876" spans="1:34" x14ac:dyDescent="0.35">
      <c r="A876" s="54"/>
      <c r="B876" s="55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  <c r="AF876" s="34"/>
      <c r="AG876" s="34"/>
    </row>
    <row r="877" spans="1:34" x14ac:dyDescent="0.35">
      <c r="B877" s="10"/>
      <c r="C877" s="13"/>
      <c r="U877" s="246"/>
      <c r="V877" s="246"/>
      <c r="W877" s="246"/>
      <c r="X877" s="246"/>
    </row>
    <row r="878" spans="1:34" x14ac:dyDescent="0.35">
      <c r="A878" s="9"/>
      <c r="B878" s="10"/>
    </row>
    <row r="879" spans="1:34" x14ac:dyDescent="0.35">
      <c r="A879" s="9"/>
      <c r="B879" s="10"/>
    </row>
    <row r="880" spans="1:34" x14ac:dyDescent="0.35">
      <c r="A880" s="9"/>
      <c r="B880" s="10"/>
      <c r="C880" s="13"/>
    </row>
    <row r="882" spans="3:35" x14ac:dyDescent="0.35">
      <c r="C882" s="246"/>
      <c r="D882" s="246"/>
      <c r="E882" s="246"/>
      <c r="F882" s="246"/>
      <c r="G882" s="246"/>
      <c r="H882" s="246"/>
      <c r="I882" s="246"/>
      <c r="J882" s="246"/>
      <c r="K882" s="246"/>
      <c r="L882" s="246"/>
      <c r="M882" s="246"/>
      <c r="N882" s="246"/>
      <c r="O882" s="246"/>
      <c r="P882" s="246"/>
      <c r="Q882" s="246"/>
      <c r="R882" s="246"/>
      <c r="S882" s="246"/>
      <c r="T882" s="246"/>
      <c r="U882" s="246"/>
      <c r="V882" s="246"/>
      <c r="W882" s="246"/>
      <c r="X882" s="246"/>
      <c r="Y882" s="246"/>
      <c r="Z882" s="246"/>
      <c r="AA882" s="246"/>
      <c r="AB882" s="246"/>
      <c r="AC882" s="246"/>
      <c r="AD882" s="246"/>
      <c r="AE882" s="246"/>
      <c r="AF882" s="246"/>
      <c r="AG882" s="246"/>
      <c r="AH882" s="246"/>
      <c r="AI882" s="246"/>
    </row>
    <row r="883" spans="3:35" x14ac:dyDescent="0.35">
      <c r="C883" s="159"/>
      <c r="D883" s="159"/>
      <c r="E883" s="159"/>
      <c r="F883" s="159"/>
      <c r="G883" s="159"/>
      <c r="H883" s="159"/>
      <c r="I883" s="160"/>
      <c r="J883" s="160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  <c r="AA883" s="160"/>
      <c r="AB883" s="160"/>
      <c r="AC883" s="160"/>
      <c r="AD883" s="160"/>
      <c r="AE883" s="160"/>
      <c r="AF883" s="160"/>
      <c r="AG883" s="160"/>
      <c r="AH883" s="160"/>
      <c r="AI883" s="160"/>
    </row>
    <row r="884" spans="3:35" x14ac:dyDescent="0.35">
      <c r="C884" s="255"/>
      <c r="D884" s="255"/>
      <c r="E884" s="255"/>
      <c r="F884" s="255"/>
      <c r="G884" s="255"/>
      <c r="H884" s="255"/>
      <c r="I884" s="255"/>
      <c r="J884" s="255"/>
      <c r="K884" s="255"/>
      <c r="L884" s="255"/>
      <c r="M884" s="255"/>
      <c r="N884" s="255"/>
      <c r="O884" s="255"/>
      <c r="P884" s="255"/>
      <c r="Q884" s="255"/>
      <c r="R884" s="255"/>
      <c r="S884" s="246"/>
      <c r="T884" s="246"/>
      <c r="U884" s="246"/>
      <c r="V884" s="255"/>
      <c r="W884" s="255"/>
      <c r="X884" s="255"/>
      <c r="Y884" s="136"/>
      <c r="Z884" s="136"/>
      <c r="AA884" s="136"/>
      <c r="AB884" s="246"/>
      <c r="AC884" s="246"/>
      <c r="AD884" s="246"/>
      <c r="AE884" s="255"/>
      <c r="AF884" s="255"/>
      <c r="AG884" s="255"/>
      <c r="AH884" s="246"/>
      <c r="AI884" s="246"/>
    </row>
    <row r="885" spans="3:35" x14ac:dyDescent="0.35">
      <c r="C885" s="255"/>
      <c r="D885" s="255"/>
      <c r="E885" s="255"/>
      <c r="F885" s="255"/>
      <c r="G885" s="255"/>
      <c r="H885" s="255"/>
      <c r="I885" s="255"/>
      <c r="J885" s="255"/>
      <c r="K885" s="255"/>
      <c r="L885" s="255"/>
      <c r="M885" s="255"/>
      <c r="N885" s="255"/>
      <c r="O885" s="255"/>
      <c r="P885" s="255"/>
      <c r="Q885" s="255"/>
      <c r="R885" s="255"/>
      <c r="S885" s="246"/>
      <c r="T885" s="246"/>
      <c r="U885" s="246"/>
      <c r="V885" s="255"/>
      <c r="W885" s="255"/>
      <c r="X885" s="255"/>
      <c r="Y885" s="136"/>
      <c r="Z885" s="136"/>
      <c r="AA885" s="136"/>
      <c r="AB885" s="246"/>
      <c r="AC885" s="246"/>
      <c r="AD885" s="246"/>
      <c r="AE885" s="255"/>
      <c r="AF885" s="255"/>
      <c r="AG885" s="255"/>
      <c r="AH885" s="246"/>
      <c r="AI885" s="246"/>
    </row>
    <row r="886" spans="3:35" x14ac:dyDescent="0.35">
      <c r="C886" s="255"/>
      <c r="D886" s="255"/>
      <c r="E886" s="255"/>
      <c r="F886" s="255"/>
      <c r="G886" s="255"/>
      <c r="H886" s="255"/>
      <c r="I886" s="255"/>
      <c r="J886" s="255"/>
      <c r="K886" s="255"/>
      <c r="L886" s="255"/>
      <c r="M886" s="255"/>
      <c r="N886" s="255"/>
      <c r="O886" s="255"/>
      <c r="P886" s="255"/>
      <c r="Q886" s="255"/>
      <c r="R886" s="255"/>
      <c r="S886" s="246"/>
      <c r="T886" s="246"/>
      <c r="U886" s="246"/>
      <c r="V886" s="255"/>
      <c r="W886" s="255"/>
      <c r="X886" s="255"/>
      <c r="Y886" s="136"/>
      <c r="Z886" s="136"/>
      <c r="AA886" s="136"/>
      <c r="AB886" s="246"/>
      <c r="AC886" s="246"/>
      <c r="AD886" s="246"/>
      <c r="AE886" s="255"/>
      <c r="AF886" s="255"/>
      <c r="AG886" s="255"/>
      <c r="AH886" s="246"/>
      <c r="AI886" s="246"/>
    </row>
    <row r="887" spans="3:35" x14ac:dyDescent="0.35">
      <c r="C887" s="255"/>
      <c r="D887" s="255"/>
      <c r="E887" s="255"/>
      <c r="F887" s="255"/>
      <c r="G887" s="255"/>
      <c r="H887" s="255"/>
      <c r="I887" s="255"/>
      <c r="J887" s="255"/>
      <c r="K887" s="255"/>
      <c r="L887" s="255"/>
      <c r="M887" s="255"/>
      <c r="N887" s="255"/>
      <c r="O887" s="255"/>
      <c r="P887" s="255"/>
      <c r="Q887" s="255"/>
      <c r="R887" s="255"/>
      <c r="S887" s="246"/>
      <c r="T887" s="246"/>
      <c r="U887" s="246"/>
      <c r="V887" s="255"/>
      <c r="W887" s="255"/>
      <c r="X887" s="255"/>
      <c r="Y887" s="136"/>
      <c r="Z887" s="136"/>
      <c r="AA887" s="136"/>
      <c r="AB887" s="246"/>
      <c r="AC887" s="246"/>
      <c r="AD887" s="246"/>
      <c r="AE887" s="255"/>
      <c r="AF887" s="255"/>
      <c r="AG887" s="255"/>
      <c r="AH887" s="246"/>
      <c r="AI887" s="246"/>
    </row>
    <row r="888" spans="3:35" x14ac:dyDescent="0.35">
      <c r="C888" s="255"/>
      <c r="D888" s="255"/>
      <c r="E888" s="255"/>
      <c r="F888" s="255"/>
      <c r="G888" s="255"/>
      <c r="H888" s="255"/>
      <c r="I888" s="255"/>
      <c r="J888" s="255"/>
      <c r="K888" s="255"/>
      <c r="L888" s="255"/>
      <c r="M888" s="255"/>
      <c r="N888" s="255"/>
      <c r="O888" s="255"/>
      <c r="P888" s="255"/>
      <c r="Q888" s="255"/>
      <c r="R888" s="255"/>
      <c r="S888" s="246"/>
      <c r="T888" s="246"/>
      <c r="U888" s="246"/>
      <c r="V888" s="255"/>
      <c r="W888" s="255"/>
      <c r="X888" s="255"/>
      <c r="Y888" s="136"/>
      <c r="Z888" s="136"/>
      <c r="AA888" s="136"/>
      <c r="AB888" s="246"/>
      <c r="AC888" s="246"/>
      <c r="AD888" s="246"/>
      <c r="AE888" s="255"/>
      <c r="AF888" s="255"/>
      <c r="AG888" s="255"/>
      <c r="AH888" s="246"/>
      <c r="AI888" s="246"/>
    </row>
    <row r="889" spans="3:35" x14ac:dyDescent="0.35">
      <c r="C889" s="255"/>
      <c r="D889" s="255"/>
      <c r="E889" s="255"/>
      <c r="F889" s="255"/>
      <c r="G889" s="255"/>
      <c r="H889" s="255"/>
      <c r="I889" s="255"/>
      <c r="J889" s="255"/>
      <c r="K889" s="255"/>
      <c r="L889" s="255"/>
      <c r="M889" s="255"/>
      <c r="N889" s="255"/>
      <c r="O889" s="255"/>
      <c r="P889" s="255"/>
      <c r="Q889" s="255"/>
      <c r="R889" s="255"/>
      <c r="S889" s="246"/>
      <c r="T889" s="246"/>
      <c r="U889" s="246"/>
      <c r="V889" s="255"/>
      <c r="W889" s="255"/>
      <c r="X889" s="255"/>
      <c r="Y889" s="136"/>
      <c r="Z889" s="136"/>
      <c r="AA889" s="136"/>
      <c r="AB889" s="246"/>
      <c r="AC889" s="246"/>
      <c r="AD889" s="246"/>
      <c r="AE889" s="255"/>
      <c r="AF889" s="255"/>
      <c r="AG889" s="255"/>
      <c r="AH889" s="246"/>
      <c r="AI889" s="246"/>
    </row>
    <row r="890" spans="3:35" x14ac:dyDescent="0.35">
      <c r="C890" s="255"/>
      <c r="D890" s="255"/>
      <c r="E890" s="255"/>
      <c r="F890" s="255"/>
      <c r="G890" s="255"/>
      <c r="H890" s="255"/>
      <c r="I890" s="255"/>
      <c r="J890" s="255"/>
      <c r="K890" s="255"/>
      <c r="L890" s="255"/>
      <c r="M890" s="255"/>
      <c r="N890" s="255"/>
      <c r="O890" s="255"/>
      <c r="P890" s="255"/>
      <c r="Q890" s="255"/>
      <c r="R890" s="255"/>
      <c r="S890" s="246"/>
      <c r="T890" s="246"/>
      <c r="U890" s="246"/>
      <c r="V890" s="255"/>
      <c r="W890" s="255"/>
      <c r="X890" s="255"/>
      <c r="Y890" s="136"/>
      <c r="Z890" s="136"/>
      <c r="AA890" s="136"/>
      <c r="AB890" s="246"/>
      <c r="AC890" s="246"/>
      <c r="AD890" s="246"/>
      <c r="AE890" s="255"/>
      <c r="AF890" s="255"/>
      <c r="AG890" s="255"/>
      <c r="AH890" s="246"/>
      <c r="AI890" s="246"/>
    </row>
    <row r="891" spans="3:35" x14ac:dyDescent="0.35">
      <c r="C891" s="255"/>
      <c r="D891" s="255"/>
      <c r="E891" s="255"/>
      <c r="F891" s="255"/>
      <c r="G891" s="255"/>
      <c r="H891" s="255"/>
      <c r="I891" s="255"/>
      <c r="J891" s="255"/>
      <c r="K891" s="255"/>
      <c r="L891" s="255"/>
      <c r="M891" s="255"/>
      <c r="N891" s="255"/>
      <c r="O891" s="255"/>
      <c r="P891" s="255"/>
      <c r="Q891" s="255"/>
      <c r="R891" s="255"/>
      <c r="S891" s="246"/>
      <c r="T891" s="246"/>
      <c r="U891" s="246"/>
      <c r="V891" s="255"/>
      <c r="W891" s="255"/>
      <c r="X891" s="255"/>
      <c r="Y891" s="136"/>
      <c r="Z891" s="136"/>
      <c r="AA891" s="136"/>
      <c r="AB891" s="246"/>
      <c r="AC891" s="246"/>
      <c r="AD891" s="246"/>
      <c r="AE891" s="255"/>
      <c r="AF891" s="255"/>
      <c r="AG891" s="255"/>
      <c r="AH891" s="246"/>
      <c r="AI891" s="246"/>
    </row>
    <row r="892" spans="3:35" x14ac:dyDescent="0.35">
      <c r="C892" s="255"/>
      <c r="D892" s="255"/>
      <c r="E892" s="255"/>
      <c r="F892" s="255"/>
      <c r="G892" s="255"/>
      <c r="H892" s="255"/>
      <c r="I892" s="255"/>
      <c r="J892" s="255"/>
      <c r="K892" s="255"/>
      <c r="L892" s="255"/>
      <c r="M892" s="255"/>
      <c r="N892" s="255"/>
      <c r="O892" s="255"/>
      <c r="P892" s="255"/>
      <c r="Q892" s="255"/>
      <c r="R892" s="255"/>
      <c r="S892" s="246"/>
      <c r="T892" s="246"/>
      <c r="U892" s="246"/>
      <c r="V892" s="255"/>
      <c r="W892" s="255"/>
      <c r="X892" s="255"/>
      <c r="Y892" s="136"/>
      <c r="Z892" s="136"/>
      <c r="AA892" s="136"/>
      <c r="AB892" s="246"/>
      <c r="AC892" s="246"/>
      <c r="AD892" s="246"/>
      <c r="AE892" s="255"/>
      <c r="AF892" s="255"/>
      <c r="AG892" s="255"/>
      <c r="AH892" s="246"/>
      <c r="AI892" s="246"/>
    </row>
    <row r="893" spans="3:35" x14ac:dyDescent="0.35">
      <c r="C893" s="255"/>
      <c r="D893" s="255"/>
      <c r="E893" s="255"/>
      <c r="F893" s="255"/>
      <c r="G893" s="255"/>
      <c r="H893" s="255"/>
      <c r="I893" s="255"/>
      <c r="J893" s="255"/>
      <c r="K893" s="255"/>
      <c r="L893" s="255"/>
      <c r="M893" s="255"/>
      <c r="N893" s="255"/>
      <c r="O893" s="255"/>
      <c r="P893" s="255"/>
      <c r="Q893" s="255"/>
      <c r="R893" s="255"/>
      <c r="S893" s="246"/>
      <c r="T893" s="246"/>
      <c r="U893" s="246"/>
      <c r="V893" s="255"/>
      <c r="W893" s="255"/>
      <c r="X893" s="255"/>
      <c r="Y893" s="136"/>
      <c r="Z893" s="136"/>
      <c r="AA893" s="136"/>
      <c r="AB893" s="246"/>
      <c r="AC893" s="246"/>
      <c r="AD893" s="246"/>
      <c r="AE893" s="255"/>
      <c r="AF893" s="255"/>
      <c r="AG893" s="255"/>
      <c r="AH893" s="246"/>
      <c r="AI893" s="246"/>
    </row>
    <row r="894" spans="3:35" x14ac:dyDescent="0.35">
      <c r="C894" s="255"/>
      <c r="D894" s="255"/>
      <c r="E894" s="255"/>
      <c r="F894" s="255"/>
      <c r="G894" s="255"/>
      <c r="H894" s="255"/>
      <c r="I894" s="255"/>
      <c r="J894" s="255"/>
      <c r="K894" s="255"/>
      <c r="L894" s="255"/>
      <c r="M894" s="255"/>
      <c r="N894" s="255"/>
      <c r="O894" s="255"/>
      <c r="P894" s="255"/>
      <c r="Q894" s="255"/>
      <c r="R894" s="255"/>
      <c r="S894" s="246"/>
      <c r="T894" s="246"/>
      <c r="U894" s="246"/>
      <c r="V894" s="255"/>
      <c r="W894" s="255"/>
      <c r="X894" s="255"/>
      <c r="Y894" s="136"/>
      <c r="Z894" s="136"/>
      <c r="AA894" s="136"/>
      <c r="AB894" s="246"/>
      <c r="AC894" s="246"/>
      <c r="AD894" s="246"/>
      <c r="AE894" s="255"/>
      <c r="AF894" s="255"/>
      <c r="AG894" s="255"/>
      <c r="AH894" s="246"/>
      <c r="AI894" s="246"/>
    </row>
    <row r="895" spans="3:35" x14ac:dyDescent="0.35">
      <c r="C895" s="255"/>
      <c r="D895" s="255"/>
      <c r="E895" s="255"/>
      <c r="F895" s="255"/>
      <c r="G895" s="255"/>
      <c r="H895" s="255"/>
      <c r="I895" s="255"/>
      <c r="J895" s="255"/>
      <c r="K895" s="255"/>
      <c r="L895" s="255"/>
      <c r="M895" s="255"/>
      <c r="N895" s="255"/>
      <c r="O895" s="255"/>
      <c r="P895" s="255"/>
      <c r="Q895" s="255"/>
      <c r="R895" s="255"/>
      <c r="S895" s="246"/>
      <c r="T895" s="246"/>
      <c r="U895" s="246"/>
      <c r="V895" s="255"/>
      <c r="W895" s="255"/>
      <c r="X895" s="255"/>
      <c r="Y895" s="136"/>
      <c r="Z895" s="136"/>
      <c r="AA895" s="136"/>
      <c r="AB895" s="246"/>
      <c r="AC895" s="246"/>
      <c r="AD895" s="246"/>
      <c r="AE895" s="255"/>
      <c r="AF895" s="255"/>
      <c r="AG895" s="255"/>
      <c r="AH895" s="246"/>
      <c r="AI895" s="246"/>
    </row>
    <row r="896" spans="3:35" x14ac:dyDescent="0.35">
      <c r="C896" s="255"/>
      <c r="D896" s="255"/>
      <c r="E896" s="255"/>
      <c r="F896" s="255"/>
      <c r="G896" s="255"/>
      <c r="H896" s="255"/>
      <c r="I896" s="255"/>
      <c r="J896" s="255"/>
      <c r="K896" s="255"/>
      <c r="L896" s="255"/>
      <c r="M896" s="255"/>
      <c r="N896" s="255"/>
      <c r="O896" s="255"/>
      <c r="P896" s="255"/>
      <c r="Q896" s="255"/>
      <c r="R896" s="255"/>
      <c r="S896" s="246"/>
      <c r="T896" s="246"/>
      <c r="U896" s="246"/>
      <c r="V896" s="255"/>
      <c r="W896" s="255"/>
      <c r="X896" s="255"/>
      <c r="Y896" s="136"/>
      <c r="Z896" s="136"/>
      <c r="AA896" s="136"/>
      <c r="AB896" s="246"/>
      <c r="AC896" s="246"/>
      <c r="AD896" s="246"/>
      <c r="AE896" s="255"/>
      <c r="AF896" s="255"/>
      <c r="AG896" s="255"/>
      <c r="AH896" s="246"/>
      <c r="AI896" s="246"/>
    </row>
    <row r="897" spans="1:35" x14ac:dyDescent="0.35">
      <c r="C897" s="255"/>
      <c r="D897" s="255"/>
      <c r="E897" s="255"/>
      <c r="F897" s="255"/>
      <c r="G897" s="255"/>
      <c r="H897" s="255"/>
      <c r="I897" s="255"/>
      <c r="J897" s="255"/>
      <c r="K897" s="255"/>
      <c r="L897" s="255"/>
      <c r="M897" s="255"/>
      <c r="N897" s="255"/>
      <c r="O897" s="255"/>
      <c r="P897" s="255"/>
      <c r="Q897" s="255"/>
      <c r="R897" s="255"/>
      <c r="S897" s="246"/>
      <c r="T897" s="246"/>
      <c r="U897" s="246"/>
      <c r="V897" s="255"/>
      <c r="W897" s="255"/>
      <c r="X897" s="255"/>
      <c r="Y897" s="136"/>
      <c r="Z897" s="136"/>
      <c r="AA897" s="136"/>
      <c r="AB897" s="246"/>
      <c r="AC897" s="246"/>
      <c r="AD897" s="246"/>
      <c r="AE897" s="255"/>
      <c r="AF897" s="255"/>
      <c r="AG897" s="255"/>
      <c r="AH897" s="246"/>
      <c r="AI897" s="246"/>
    </row>
    <row r="898" spans="1:35" x14ac:dyDescent="0.35">
      <c r="C898" s="255"/>
      <c r="D898" s="255"/>
      <c r="E898" s="255"/>
      <c r="F898" s="255"/>
      <c r="G898" s="255"/>
      <c r="H898" s="255"/>
      <c r="I898" s="255"/>
      <c r="J898" s="255"/>
      <c r="K898" s="255"/>
      <c r="L898" s="255"/>
      <c r="M898" s="255"/>
      <c r="N898" s="255"/>
      <c r="O898" s="255"/>
      <c r="P898" s="255"/>
      <c r="Q898" s="255"/>
      <c r="R898" s="255"/>
      <c r="S898" s="246"/>
      <c r="T898" s="246"/>
      <c r="U898" s="246"/>
      <c r="V898" s="255"/>
      <c r="W898" s="255"/>
      <c r="X898" s="255"/>
      <c r="Y898" s="136"/>
      <c r="Z898" s="136"/>
      <c r="AA898" s="136"/>
      <c r="AB898" s="246"/>
      <c r="AC898" s="246"/>
      <c r="AD898" s="246"/>
      <c r="AE898" s="255"/>
      <c r="AF898" s="255"/>
      <c r="AG898" s="255"/>
      <c r="AH898" s="246"/>
      <c r="AI898" s="246"/>
    </row>
    <row r="899" spans="1:35" x14ac:dyDescent="0.35">
      <c r="C899" s="255"/>
      <c r="D899" s="255"/>
      <c r="E899" s="255"/>
      <c r="F899" s="255"/>
      <c r="G899" s="255"/>
      <c r="H899" s="255"/>
      <c r="I899" s="255"/>
      <c r="J899" s="255"/>
      <c r="K899" s="255"/>
      <c r="L899" s="255"/>
      <c r="M899" s="255"/>
      <c r="N899" s="255"/>
      <c r="O899" s="255"/>
      <c r="P899" s="255"/>
      <c r="Q899" s="255"/>
      <c r="R899" s="255"/>
      <c r="S899" s="246"/>
      <c r="T899" s="246"/>
      <c r="U899" s="246"/>
      <c r="V899" s="255"/>
      <c r="W899" s="255"/>
      <c r="X899" s="255"/>
      <c r="Y899" s="136"/>
      <c r="Z899" s="136"/>
      <c r="AA899" s="136"/>
      <c r="AB899" s="246"/>
      <c r="AC899" s="246"/>
      <c r="AD899" s="246"/>
      <c r="AE899" s="255"/>
      <c r="AF899" s="255"/>
      <c r="AG899" s="255"/>
      <c r="AH899" s="246"/>
      <c r="AI899" s="246"/>
    </row>
    <row r="900" spans="1:35" x14ac:dyDescent="0.35">
      <c r="C900" s="255"/>
      <c r="D900" s="255"/>
      <c r="E900" s="255"/>
      <c r="F900" s="255"/>
      <c r="G900" s="255"/>
      <c r="H900" s="255"/>
      <c r="I900" s="255"/>
      <c r="J900" s="255"/>
      <c r="K900" s="255"/>
      <c r="L900" s="255"/>
      <c r="M900" s="255"/>
      <c r="N900" s="255"/>
      <c r="O900" s="255"/>
      <c r="P900" s="255"/>
      <c r="Q900" s="255"/>
      <c r="R900" s="255"/>
      <c r="S900" s="246"/>
      <c r="T900" s="246"/>
      <c r="U900" s="246"/>
      <c r="V900" s="255"/>
      <c r="W900" s="255"/>
      <c r="X900" s="255"/>
      <c r="Y900" s="136"/>
      <c r="Z900" s="136"/>
      <c r="AA900" s="136"/>
      <c r="AB900" s="246"/>
      <c r="AC900" s="246"/>
      <c r="AD900" s="246"/>
      <c r="AE900" s="255"/>
      <c r="AF900" s="255"/>
      <c r="AG900" s="255"/>
      <c r="AH900" s="246"/>
      <c r="AI900" s="246"/>
    </row>
    <row r="901" spans="1:35" x14ac:dyDescent="0.35">
      <c r="C901" s="255"/>
      <c r="D901" s="255"/>
      <c r="E901" s="255"/>
      <c r="F901" s="255"/>
      <c r="G901" s="255"/>
      <c r="H901" s="255"/>
      <c r="I901" s="255"/>
      <c r="J901" s="255"/>
      <c r="K901" s="255"/>
      <c r="L901" s="255"/>
      <c r="M901" s="255"/>
      <c r="N901" s="255"/>
      <c r="O901" s="255"/>
      <c r="P901" s="255"/>
      <c r="Q901" s="255"/>
      <c r="R901" s="255"/>
      <c r="S901" s="246"/>
      <c r="T901" s="246"/>
      <c r="U901" s="246"/>
      <c r="V901" s="255"/>
      <c r="W901" s="255"/>
      <c r="X901" s="255"/>
      <c r="Y901" s="136"/>
      <c r="Z901" s="136"/>
      <c r="AA901" s="136"/>
      <c r="AB901" s="246"/>
      <c r="AC901" s="246"/>
      <c r="AD901" s="246"/>
      <c r="AE901" s="255"/>
      <c r="AF901" s="255"/>
      <c r="AG901" s="255"/>
      <c r="AH901" s="246"/>
      <c r="AI901" s="246"/>
    </row>
    <row r="902" spans="1:35" x14ac:dyDescent="0.35">
      <c r="C902" s="255"/>
      <c r="D902" s="255"/>
      <c r="E902" s="255"/>
      <c r="F902" s="255"/>
      <c r="G902" s="255"/>
      <c r="H902" s="255"/>
      <c r="I902" s="255"/>
      <c r="J902" s="255"/>
      <c r="K902" s="255"/>
      <c r="L902" s="255"/>
      <c r="M902" s="255"/>
      <c r="N902" s="255"/>
      <c r="O902" s="255"/>
      <c r="P902" s="255"/>
      <c r="Q902" s="255"/>
      <c r="R902" s="255"/>
      <c r="S902" s="246"/>
      <c r="T902" s="246"/>
      <c r="U902" s="246"/>
      <c r="V902" s="255"/>
      <c r="W902" s="255"/>
      <c r="X902" s="255"/>
      <c r="Y902" s="136"/>
      <c r="Z902" s="136"/>
      <c r="AA902" s="136"/>
      <c r="AB902" s="246"/>
      <c r="AC902" s="246"/>
      <c r="AD902" s="246"/>
      <c r="AE902" s="255"/>
      <c r="AF902" s="255"/>
      <c r="AG902" s="255"/>
      <c r="AH902" s="246"/>
      <c r="AI902" s="246"/>
    </row>
    <row r="903" spans="1:35" x14ac:dyDescent="0.35">
      <c r="C903" s="255"/>
      <c r="D903" s="255"/>
      <c r="E903" s="255"/>
      <c r="F903" s="255"/>
      <c r="G903" s="255"/>
      <c r="H903" s="255"/>
      <c r="I903" s="255"/>
      <c r="J903" s="255"/>
      <c r="K903" s="255"/>
      <c r="L903" s="255"/>
      <c r="M903" s="255"/>
      <c r="N903" s="255"/>
      <c r="O903" s="255"/>
      <c r="P903" s="255"/>
      <c r="Q903" s="255"/>
      <c r="R903" s="255"/>
      <c r="S903" s="246"/>
      <c r="T903" s="246"/>
      <c r="U903" s="246"/>
      <c r="V903" s="255"/>
      <c r="W903" s="255"/>
      <c r="X903" s="255"/>
      <c r="Y903" s="136"/>
      <c r="Z903" s="136"/>
      <c r="AA903" s="136"/>
      <c r="AB903" s="246"/>
      <c r="AC903" s="246"/>
      <c r="AD903" s="246"/>
      <c r="AE903" s="255"/>
      <c r="AF903" s="255"/>
      <c r="AG903" s="255"/>
      <c r="AH903" s="246"/>
      <c r="AI903" s="246"/>
    </row>
    <row r="904" spans="1:35" s="121" customFormat="1" x14ac:dyDescent="0.35">
      <c r="A904" s="11"/>
      <c r="B904" s="12"/>
      <c r="C904" s="255"/>
      <c r="D904" s="255"/>
      <c r="E904" s="255"/>
      <c r="F904" s="255"/>
      <c r="G904" s="255"/>
      <c r="H904" s="255"/>
      <c r="I904" s="255"/>
      <c r="J904" s="255"/>
      <c r="K904" s="255"/>
      <c r="L904" s="255"/>
      <c r="M904" s="255"/>
      <c r="N904" s="255"/>
      <c r="O904" s="255"/>
      <c r="P904" s="255"/>
      <c r="Q904" s="255"/>
      <c r="R904" s="255"/>
      <c r="S904" s="246"/>
      <c r="T904" s="246"/>
      <c r="U904" s="246"/>
      <c r="V904" s="255"/>
      <c r="W904" s="255"/>
      <c r="X904" s="255"/>
      <c r="Y904" s="136"/>
      <c r="Z904" s="136"/>
      <c r="AA904" s="136"/>
      <c r="AB904" s="246"/>
      <c r="AC904" s="246"/>
      <c r="AD904" s="246"/>
      <c r="AE904" s="255"/>
      <c r="AF904" s="255"/>
      <c r="AG904" s="255"/>
      <c r="AH904" s="246"/>
      <c r="AI904" s="246"/>
    </row>
    <row r="905" spans="1:35" x14ac:dyDescent="0.35">
      <c r="A905" s="121"/>
      <c r="B905" s="121"/>
      <c r="E905" s="15"/>
      <c r="F905" s="246"/>
      <c r="G905" s="246"/>
      <c r="H905" s="246"/>
      <c r="I905" s="121"/>
      <c r="J905" s="121"/>
      <c r="K905" s="121"/>
      <c r="L905" s="121"/>
      <c r="M905" s="121"/>
      <c r="N905" s="121"/>
      <c r="O905" s="121"/>
      <c r="P905" s="121"/>
      <c r="Q905" s="121"/>
      <c r="R905" s="121"/>
      <c r="S905" s="121"/>
      <c r="T905" s="121"/>
      <c r="U905" s="121"/>
      <c r="V905" s="121"/>
      <c r="W905" s="121"/>
      <c r="X905" s="121"/>
      <c r="Y905" s="121"/>
      <c r="Z905" s="121"/>
      <c r="AA905" s="121"/>
      <c r="AB905" s="121"/>
      <c r="AC905" s="121"/>
      <c r="AD905" s="121"/>
      <c r="AE905" s="121"/>
      <c r="AF905" s="121"/>
      <c r="AG905" s="121"/>
      <c r="AH905" s="121"/>
      <c r="AI905" s="121"/>
    </row>
    <row r="906" spans="1:35" s="121" customFormat="1" x14ac:dyDescent="0.35">
      <c r="A906" s="11"/>
      <c r="B906" s="12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</row>
    <row r="907" spans="1:35" x14ac:dyDescent="0.35">
      <c r="D907" s="120"/>
      <c r="F907" s="251"/>
      <c r="G907" s="250"/>
      <c r="H907" s="250"/>
      <c r="I907" s="250"/>
      <c r="J907" s="250"/>
      <c r="K907" s="250"/>
      <c r="L907" s="250"/>
      <c r="M907" s="250"/>
      <c r="N907" s="250"/>
      <c r="O907" s="250"/>
      <c r="P907" s="250"/>
      <c r="Q907" s="250"/>
      <c r="R907" s="250"/>
      <c r="S907" s="250"/>
      <c r="T907" s="250"/>
      <c r="U907" s="250"/>
      <c r="V907" s="250"/>
      <c r="W907" s="250"/>
      <c r="X907" s="250"/>
      <c r="Y907" s="250"/>
      <c r="Z907" s="250"/>
      <c r="AA907" s="250"/>
      <c r="AB907" s="250"/>
      <c r="AC907" s="250"/>
      <c r="AD907" s="250"/>
      <c r="AE907" s="250"/>
      <c r="AF907" s="250"/>
      <c r="AG907" s="250"/>
    </row>
    <row r="908" spans="1:35" x14ac:dyDescent="0.35">
      <c r="D908" s="259"/>
    </row>
    <row r="909" spans="1:35" x14ac:dyDescent="0.35">
      <c r="D909" s="11"/>
    </row>
    <row r="910" spans="1:35" x14ac:dyDescent="0.35">
      <c r="D910" s="11"/>
      <c r="AH910" s="121"/>
      <c r="AI910" s="121"/>
    </row>
    <row r="911" spans="1:35" x14ac:dyDescent="0.35">
      <c r="D911" s="259"/>
      <c r="F911" s="12"/>
      <c r="R911" s="12"/>
    </row>
    <row r="912" spans="1:35" x14ac:dyDescent="0.35">
      <c r="A912" s="120"/>
      <c r="B912" s="119"/>
      <c r="C912" s="121"/>
      <c r="D912" s="251"/>
      <c r="F912" s="251"/>
      <c r="G912" s="251"/>
      <c r="H912" s="251"/>
      <c r="I912" s="251"/>
      <c r="J912" s="251"/>
      <c r="K912" s="251"/>
      <c r="L912" s="251"/>
      <c r="M912" s="251"/>
      <c r="N912" s="251"/>
      <c r="O912" s="251"/>
      <c r="P912" s="251"/>
      <c r="Q912" s="251"/>
      <c r="R912" s="121"/>
      <c r="S912" s="121"/>
      <c r="T912" s="121"/>
      <c r="U912" s="121"/>
      <c r="V912" s="121"/>
      <c r="W912" s="121"/>
      <c r="X912" s="121"/>
      <c r="Y912" s="121"/>
      <c r="Z912" s="121"/>
      <c r="AA912" s="121"/>
      <c r="AB912" s="121"/>
      <c r="AC912" s="121"/>
      <c r="AD912" s="121"/>
      <c r="AE912" s="121"/>
      <c r="AF912" s="121"/>
      <c r="AG912" s="121"/>
      <c r="AH912" s="121"/>
      <c r="AI912" s="121"/>
    </row>
    <row r="913" spans="1:34" x14ac:dyDescent="0.35">
      <c r="D913" s="259"/>
      <c r="R913" s="251"/>
      <c r="S913" s="251"/>
      <c r="T913" s="251"/>
      <c r="U913" s="251"/>
      <c r="V913" s="251"/>
      <c r="W913" s="251"/>
      <c r="X913" s="251"/>
      <c r="Y913" s="251"/>
      <c r="Z913" s="251"/>
      <c r="AA913" s="121"/>
    </row>
    <row r="914" spans="1:34" x14ac:dyDescent="0.35">
      <c r="A914" s="120"/>
      <c r="B914" s="119"/>
      <c r="C914" s="121"/>
      <c r="D914" s="259"/>
    </row>
    <row r="915" spans="1:34" x14ac:dyDescent="0.35">
      <c r="D915" s="120"/>
      <c r="F915" s="251"/>
      <c r="G915" s="250"/>
      <c r="H915" s="250"/>
      <c r="I915" s="250"/>
      <c r="J915" s="250"/>
      <c r="K915" s="250"/>
      <c r="L915" s="250"/>
      <c r="M915" s="250"/>
      <c r="N915" s="250"/>
      <c r="O915" s="250"/>
      <c r="P915" s="250"/>
      <c r="Q915" s="250"/>
      <c r="R915" s="250"/>
      <c r="S915" s="250"/>
      <c r="T915" s="250"/>
      <c r="U915" s="250"/>
      <c r="V915" s="250"/>
      <c r="W915" s="250"/>
      <c r="X915" s="250"/>
      <c r="Y915" s="250"/>
      <c r="Z915" s="250"/>
      <c r="AA915" s="250"/>
      <c r="AB915" s="250"/>
      <c r="AC915" s="250"/>
      <c r="AD915" s="250"/>
      <c r="AE915" s="250"/>
      <c r="AF915" s="250"/>
      <c r="AG915" s="250"/>
    </row>
    <row r="916" spans="1:34" x14ac:dyDescent="0.35">
      <c r="D916" s="259"/>
      <c r="G916" s="250"/>
      <c r="H916" s="250"/>
      <c r="I916" s="250"/>
      <c r="J916" s="250"/>
      <c r="K916" s="250"/>
      <c r="L916" s="250"/>
      <c r="M916" s="250"/>
      <c r="N916" s="250"/>
      <c r="O916" s="250"/>
      <c r="P916" s="250"/>
      <c r="Q916" s="250"/>
      <c r="R916" s="250"/>
      <c r="S916" s="250"/>
      <c r="T916" s="250"/>
      <c r="U916" s="250"/>
      <c r="V916" s="250"/>
      <c r="W916" s="250"/>
      <c r="X916" s="250"/>
      <c r="Y916" s="250"/>
      <c r="Z916" s="250"/>
      <c r="AA916" s="250"/>
      <c r="AB916" s="250"/>
      <c r="AC916" s="250"/>
      <c r="AD916" s="250"/>
      <c r="AE916" s="250"/>
      <c r="AF916" s="250"/>
      <c r="AG916" s="250"/>
    </row>
    <row r="917" spans="1:34" x14ac:dyDescent="0.35">
      <c r="D917" s="120"/>
      <c r="F917" s="251"/>
    </row>
    <row r="919" spans="1:34" x14ac:dyDescent="0.35">
      <c r="D919" s="11"/>
      <c r="E919" s="11"/>
    </row>
    <row r="920" spans="1:34" x14ac:dyDescent="0.35">
      <c r="B920" s="8"/>
    </row>
    <row r="921" spans="1:34" x14ac:dyDescent="0.35">
      <c r="A921" s="258"/>
      <c r="B921" s="258"/>
      <c r="C921" s="13"/>
    </row>
    <row r="922" spans="1:34" x14ac:dyDescent="0.35">
      <c r="I922" s="246"/>
      <c r="J922" s="246"/>
      <c r="K922" s="117"/>
      <c r="L922" s="141"/>
      <c r="M922" s="141"/>
      <c r="N922" s="246"/>
      <c r="O922" s="246"/>
      <c r="P922" s="246"/>
      <c r="Q922" s="246"/>
      <c r="R922" s="246"/>
      <c r="X922" s="246"/>
      <c r="Y922" s="141"/>
      <c r="Z922" s="141"/>
      <c r="AA922" s="141"/>
      <c r="AB922" s="141"/>
      <c r="AC922" s="141"/>
      <c r="AD922" s="246"/>
      <c r="AE922" s="246"/>
      <c r="AF922" s="246"/>
      <c r="AG922" s="246"/>
    </row>
    <row r="923" spans="1:34" x14ac:dyDescent="0.35"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  <c r="AB923" s="66"/>
      <c r="AC923" s="66"/>
      <c r="AD923" s="66"/>
      <c r="AE923" s="66"/>
      <c r="AF923" s="66"/>
      <c r="AG923" s="66"/>
    </row>
    <row r="924" spans="1:34" x14ac:dyDescent="0.35"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  <c r="AB924" s="66"/>
      <c r="AC924" s="66"/>
      <c r="AD924" s="66"/>
      <c r="AE924" s="66"/>
      <c r="AF924" s="66"/>
      <c r="AG924" s="66"/>
    </row>
    <row r="925" spans="1:34" x14ac:dyDescent="0.35"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  <c r="AB925" s="66"/>
      <c r="AC925" s="66"/>
      <c r="AD925" s="66"/>
      <c r="AE925" s="66"/>
      <c r="AF925" s="66"/>
      <c r="AG925" s="66"/>
    </row>
    <row r="926" spans="1:34" x14ac:dyDescent="0.35"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  <c r="AB926" s="66"/>
      <c r="AC926" s="66"/>
      <c r="AD926" s="66"/>
      <c r="AE926" s="66"/>
      <c r="AF926" s="66"/>
      <c r="AG926" s="66"/>
    </row>
    <row r="927" spans="1:34" x14ac:dyDescent="0.35">
      <c r="B927" s="8"/>
    </row>
    <row r="928" spans="1:34" x14ac:dyDescent="0.35">
      <c r="A928" s="54"/>
      <c r="AG928" s="244"/>
      <c r="AH928" s="244"/>
    </row>
    <row r="929" spans="1:33" x14ac:dyDescent="0.35">
      <c r="A929" s="54"/>
      <c r="B929" s="55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  <c r="AF929" s="34"/>
      <c r="AG929" s="34"/>
    </row>
    <row r="930" spans="1:33" x14ac:dyDescent="0.35">
      <c r="B930" s="10"/>
      <c r="C930" s="13"/>
      <c r="Q930" s="246"/>
      <c r="R930" s="246"/>
    </row>
    <row r="931" spans="1:33" x14ac:dyDescent="0.35">
      <c r="A931" s="258"/>
      <c r="B931" s="258"/>
      <c r="C931" s="13"/>
    </row>
    <row r="932" spans="1:33" x14ac:dyDescent="0.35">
      <c r="C932" s="249"/>
      <c r="D932" s="249"/>
      <c r="E932" s="249"/>
      <c r="F932" s="249"/>
      <c r="G932" s="249"/>
      <c r="H932" s="249"/>
      <c r="I932" s="249"/>
      <c r="J932" s="249"/>
      <c r="K932" s="249"/>
      <c r="L932" s="249"/>
      <c r="M932" s="249"/>
      <c r="N932" s="249"/>
      <c r="O932" s="249"/>
      <c r="P932" s="249"/>
      <c r="Q932" s="249"/>
      <c r="R932" s="249"/>
      <c r="S932" s="249"/>
      <c r="T932" s="249"/>
      <c r="U932" s="249"/>
      <c r="V932" s="249"/>
      <c r="W932" s="249"/>
      <c r="X932" s="249"/>
      <c r="Y932" s="249"/>
      <c r="Z932" s="249"/>
      <c r="AA932" s="249"/>
      <c r="AB932" s="249"/>
      <c r="AC932" s="249"/>
      <c r="AD932" s="249"/>
      <c r="AE932" s="249"/>
      <c r="AF932" s="249"/>
      <c r="AG932" s="249"/>
    </row>
    <row r="934" spans="1:33" x14ac:dyDescent="0.35">
      <c r="E934" s="246"/>
      <c r="F934" s="246"/>
      <c r="G934" s="246"/>
      <c r="H934" s="246"/>
      <c r="I934" s="246"/>
      <c r="J934" s="99"/>
      <c r="K934" s="99"/>
      <c r="L934" s="99"/>
      <c r="M934" s="99"/>
      <c r="N934" s="99"/>
      <c r="O934" s="99"/>
      <c r="P934" s="99"/>
      <c r="Q934" s="99"/>
      <c r="R934" s="99"/>
      <c r="S934" s="99"/>
      <c r="T934" s="99"/>
      <c r="U934" s="99"/>
      <c r="V934" s="246"/>
      <c r="W934" s="246"/>
      <c r="X934" s="246"/>
      <c r="Y934" s="246"/>
      <c r="Z934" s="246"/>
      <c r="AA934" s="246"/>
      <c r="AB934" s="246"/>
      <c r="AC934" s="246"/>
      <c r="AD934" s="246"/>
      <c r="AE934" s="246"/>
      <c r="AF934" s="246"/>
      <c r="AG934" s="246"/>
    </row>
    <row r="935" spans="1:33" x14ac:dyDescent="0.35">
      <c r="E935" s="246"/>
      <c r="F935" s="246"/>
      <c r="G935" s="246"/>
      <c r="H935" s="246"/>
      <c r="I935" s="246"/>
      <c r="J935" s="99"/>
      <c r="K935" s="99"/>
      <c r="L935" s="99"/>
      <c r="M935" s="99"/>
      <c r="N935" s="99"/>
      <c r="O935" s="99"/>
      <c r="P935" s="99"/>
      <c r="Q935" s="99"/>
      <c r="R935" s="99"/>
      <c r="S935" s="99"/>
      <c r="T935" s="99"/>
      <c r="U935" s="99"/>
      <c r="V935" s="246"/>
      <c r="W935" s="246"/>
      <c r="X935" s="246"/>
      <c r="Y935" s="246"/>
      <c r="Z935" s="246"/>
      <c r="AA935" s="246"/>
      <c r="AB935" s="246"/>
      <c r="AC935" s="246"/>
      <c r="AD935" s="246"/>
      <c r="AE935" s="246"/>
      <c r="AF935" s="246"/>
      <c r="AG935" s="246"/>
    </row>
    <row r="936" spans="1:33" x14ac:dyDescent="0.35">
      <c r="J936" s="255"/>
      <c r="K936" s="255"/>
      <c r="L936" s="255"/>
      <c r="M936" s="255"/>
      <c r="N936" s="255"/>
      <c r="O936" s="255"/>
      <c r="P936" s="255"/>
      <c r="Q936" s="255"/>
      <c r="R936" s="255"/>
      <c r="S936" s="255"/>
      <c r="T936" s="255"/>
      <c r="U936" s="255"/>
      <c r="V936" s="255"/>
      <c r="W936" s="255"/>
      <c r="X936" s="255"/>
      <c r="Y936" s="255"/>
      <c r="Z936" s="255"/>
      <c r="AA936" s="255"/>
      <c r="AB936" s="255"/>
      <c r="AC936" s="255"/>
      <c r="AD936" s="255"/>
      <c r="AE936" s="255"/>
      <c r="AF936" s="255"/>
      <c r="AG936" s="255"/>
    </row>
    <row r="937" spans="1:33" x14ac:dyDescent="0.35">
      <c r="J937" s="255"/>
      <c r="K937" s="255"/>
      <c r="L937" s="255"/>
      <c r="M937" s="255"/>
      <c r="N937" s="255"/>
      <c r="O937" s="255"/>
      <c r="P937" s="255"/>
      <c r="Q937" s="255"/>
      <c r="R937" s="255"/>
      <c r="S937" s="255"/>
      <c r="T937" s="255"/>
      <c r="U937" s="255"/>
      <c r="V937" s="255"/>
      <c r="W937" s="255"/>
      <c r="X937" s="255"/>
      <c r="Y937" s="255"/>
      <c r="Z937" s="255"/>
      <c r="AA937" s="255"/>
      <c r="AB937" s="255"/>
      <c r="AC937" s="255"/>
      <c r="AD937" s="255"/>
      <c r="AE937" s="255"/>
      <c r="AF937" s="255"/>
      <c r="AG937" s="255"/>
    </row>
    <row r="938" spans="1:33" x14ac:dyDescent="0.35">
      <c r="J938" s="255"/>
      <c r="K938" s="255"/>
      <c r="L938" s="255"/>
      <c r="M938" s="255"/>
      <c r="N938" s="255"/>
      <c r="O938" s="255"/>
      <c r="P938" s="255"/>
      <c r="Q938" s="255"/>
      <c r="R938" s="255"/>
      <c r="S938" s="255"/>
      <c r="T938" s="255"/>
      <c r="U938" s="255"/>
      <c r="V938" s="255"/>
      <c r="W938" s="255"/>
      <c r="X938" s="255"/>
      <c r="Y938" s="255"/>
      <c r="Z938" s="255"/>
      <c r="AA938" s="255"/>
      <c r="AB938" s="255"/>
      <c r="AC938" s="255"/>
      <c r="AD938" s="255"/>
      <c r="AE938" s="255"/>
      <c r="AF938" s="255"/>
      <c r="AG938" s="255"/>
    </row>
    <row r="939" spans="1:33" x14ac:dyDescent="0.35">
      <c r="J939" s="255"/>
      <c r="K939" s="255"/>
      <c r="L939" s="255"/>
      <c r="M939" s="255"/>
      <c r="N939" s="255"/>
      <c r="O939" s="255"/>
      <c r="P939" s="255"/>
      <c r="Q939" s="255"/>
      <c r="R939" s="255"/>
      <c r="S939" s="255"/>
      <c r="T939" s="255"/>
      <c r="U939" s="255"/>
      <c r="V939" s="255"/>
      <c r="W939" s="255"/>
      <c r="X939" s="255"/>
      <c r="Y939" s="255"/>
      <c r="Z939" s="255"/>
      <c r="AA939" s="255"/>
      <c r="AB939" s="255"/>
      <c r="AC939" s="255"/>
      <c r="AD939" s="255"/>
      <c r="AE939" s="255"/>
      <c r="AF939" s="255"/>
      <c r="AG939" s="255"/>
    </row>
    <row r="940" spans="1:33" x14ac:dyDescent="0.35">
      <c r="E940" s="150"/>
      <c r="J940" s="255"/>
      <c r="K940" s="255"/>
      <c r="L940" s="255"/>
      <c r="M940" s="255"/>
      <c r="N940" s="255"/>
      <c r="O940" s="255"/>
      <c r="P940" s="255"/>
      <c r="Q940" s="255"/>
      <c r="R940" s="255"/>
      <c r="S940" s="255"/>
      <c r="T940" s="255"/>
      <c r="U940" s="255"/>
      <c r="V940" s="255"/>
      <c r="W940" s="255"/>
      <c r="X940" s="255"/>
      <c r="Y940" s="255"/>
      <c r="Z940" s="255"/>
      <c r="AA940" s="255"/>
      <c r="AB940" s="255"/>
      <c r="AC940" s="255"/>
      <c r="AD940" s="255"/>
      <c r="AE940" s="255"/>
      <c r="AF940" s="255"/>
      <c r="AG940" s="255"/>
    </row>
    <row r="941" spans="1:33" x14ac:dyDescent="0.35">
      <c r="E941" s="150"/>
      <c r="J941" s="255"/>
      <c r="K941" s="255"/>
      <c r="L941" s="255"/>
      <c r="M941" s="255"/>
      <c r="N941" s="255"/>
      <c r="O941" s="255"/>
      <c r="P941" s="255"/>
      <c r="Q941" s="255"/>
      <c r="R941" s="255"/>
      <c r="S941" s="255"/>
      <c r="T941" s="255"/>
      <c r="U941" s="255"/>
      <c r="V941" s="255"/>
      <c r="W941" s="255"/>
      <c r="X941" s="255"/>
      <c r="Y941" s="255"/>
      <c r="Z941" s="255"/>
      <c r="AA941" s="255"/>
      <c r="AB941" s="255"/>
      <c r="AC941" s="255"/>
      <c r="AD941" s="255"/>
      <c r="AE941" s="255"/>
      <c r="AF941" s="255"/>
      <c r="AG941" s="255"/>
    </row>
    <row r="942" spans="1:33" x14ac:dyDescent="0.35">
      <c r="E942" s="150"/>
      <c r="J942" s="255"/>
      <c r="K942" s="255"/>
      <c r="L942" s="255"/>
      <c r="M942" s="255"/>
      <c r="N942" s="255"/>
      <c r="O942" s="255"/>
      <c r="P942" s="255"/>
      <c r="Q942" s="255"/>
      <c r="R942" s="255"/>
      <c r="S942" s="255"/>
      <c r="T942" s="255"/>
      <c r="U942" s="255"/>
      <c r="V942" s="255"/>
      <c r="W942" s="255"/>
      <c r="X942" s="255"/>
      <c r="Y942" s="255"/>
      <c r="Z942" s="255"/>
      <c r="AA942" s="255"/>
      <c r="AB942" s="255"/>
      <c r="AC942" s="255"/>
      <c r="AD942" s="255"/>
      <c r="AE942" s="255"/>
      <c r="AF942" s="255"/>
      <c r="AG942" s="255"/>
    </row>
    <row r="943" spans="1:33" x14ac:dyDescent="0.35">
      <c r="J943" s="255"/>
      <c r="K943" s="255"/>
      <c r="L943" s="255"/>
      <c r="M943" s="255"/>
      <c r="N943" s="255"/>
      <c r="O943" s="255"/>
      <c r="P943" s="255"/>
      <c r="Q943" s="255"/>
      <c r="R943" s="255"/>
      <c r="S943" s="255"/>
      <c r="T943" s="255"/>
      <c r="U943" s="255"/>
      <c r="V943" s="255"/>
      <c r="W943" s="255"/>
      <c r="X943" s="255"/>
      <c r="Y943" s="255"/>
      <c r="Z943" s="255"/>
      <c r="AA943" s="255"/>
      <c r="AB943" s="255"/>
      <c r="AC943" s="255"/>
      <c r="AD943" s="255"/>
      <c r="AE943" s="255"/>
      <c r="AF943" s="255"/>
      <c r="AG943" s="255"/>
    </row>
    <row r="944" spans="1:33" x14ac:dyDescent="0.35">
      <c r="J944" s="255"/>
      <c r="K944" s="255"/>
      <c r="L944" s="255"/>
      <c r="M944" s="255"/>
      <c r="N944" s="255"/>
      <c r="O944" s="255"/>
      <c r="P944" s="255"/>
      <c r="Q944" s="255"/>
      <c r="R944" s="255"/>
      <c r="S944" s="255"/>
      <c r="T944" s="255"/>
      <c r="U944" s="255"/>
      <c r="V944" s="255"/>
      <c r="W944" s="255"/>
      <c r="X944" s="255"/>
      <c r="Y944" s="255"/>
      <c r="Z944" s="255"/>
      <c r="AA944" s="255"/>
      <c r="AB944" s="255"/>
      <c r="AC944" s="255"/>
      <c r="AD944" s="255"/>
      <c r="AE944" s="255"/>
      <c r="AF944" s="255"/>
      <c r="AG944" s="255"/>
    </row>
    <row r="945" spans="1:33" x14ac:dyDescent="0.35">
      <c r="E945" s="255"/>
      <c r="F945" s="255"/>
      <c r="G945" s="255"/>
      <c r="H945" s="255"/>
      <c r="I945" s="255"/>
      <c r="J945" s="255"/>
      <c r="K945" s="255"/>
      <c r="L945" s="255"/>
      <c r="M945" s="255"/>
      <c r="N945" s="255"/>
      <c r="O945" s="255"/>
      <c r="P945" s="255"/>
      <c r="Q945" s="255"/>
      <c r="R945" s="255"/>
      <c r="S945" s="255"/>
      <c r="T945" s="255"/>
      <c r="U945" s="255"/>
      <c r="V945" s="255"/>
      <c r="W945" s="255"/>
      <c r="X945" s="255"/>
      <c r="Y945" s="255"/>
      <c r="Z945" s="255"/>
      <c r="AA945" s="255"/>
      <c r="AB945" s="255"/>
      <c r="AC945" s="255"/>
      <c r="AD945" s="255"/>
      <c r="AE945" s="255"/>
      <c r="AF945" s="255"/>
      <c r="AG945" s="255"/>
    </row>
    <row r="946" spans="1:33" x14ac:dyDescent="0.35">
      <c r="E946" s="255"/>
      <c r="F946" s="255"/>
      <c r="G946" s="255"/>
      <c r="H946" s="255"/>
      <c r="I946" s="255"/>
      <c r="J946" s="255"/>
      <c r="K946" s="255"/>
      <c r="L946" s="255"/>
      <c r="M946" s="255"/>
      <c r="N946" s="255"/>
      <c r="O946" s="255"/>
      <c r="P946" s="255"/>
      <c r="Q946" s="255"/>
      <c r="R946" s="255"/>
      <c r="S946" s="255"/>
      <c r="T946" s="255"/>
      <c r="U946" s="255"/>
      <c r="V946" s="255"/>
      <c r="W946" s="255"/>
      <c r="X946" s="255"/>
      <c r="Y946" s="255"/>
      <c r="Z946" s="255"/>
      <c r="AA946" s="255"/>
      <c r="AB946" s="255"/>
      <c r="AC946" s="255"/>
      <c r="AD946" s="255"/>
      <c r="AE946" s="255"/>
      <c r="AF946" s="255"/>
      <c r="AG946" s="255"/>
    </row>
    <row r="947" spans="1:33" x14ac:dyDescent="0.35">
      <c r="R947" s="254"/>
      <c r="S947" s="246"/>
      <c r="T947" s="246"/>
      <c r="U947" s="246"/>
      <c r="V947" s="246"/>
      <c r="W947" s="246"/>
      <c r="X947" s="246"/>
      <c r="Y947" s="246"/>
      <c r="Z947" s="246"/>
      <c r="AA947" s="246"/>
      <c r="AB947" s="246"/>
      <c r="AC947" s="246"/>
      <c r="AD947" s="246"/>
      <c r="AE947" s="246"/>
      <c r="AF947" s="246"/>
      <c r="AG947" s="246"/>
    </row>
    <row r="949" spans="1:33" x14ac:dyDescent="0.35">
      <c r="E949" s="161"/>
      <c r="F949" s="249"/>
      <c r="G949" s="249"/>
      <c r="H949" s="249"/>
      <c r="I949" s="249"/>
      <c r="J949" s="249"/>
      <c r="K949" s="249"/>
      <c r="L949" s="249"/>
      <c r="M949" s="249"/>
      <c r="N949" s="249"/>
      <c r="O949" s="249"/>
      <c r="P949" s="249"/>
      <c r="Q949" s="249"/>
      <c r="R949" s="249"/>
      <c r="S949" s="249"/>
      <c r="T949" s="249"/>
      <c r="U949" s="249"/>
      <c r="V949" s="249"/>
      <c r="W949" s="249"/>
      <c r="X949" s="249"/>
      <c r="Y949" s="249"/>
      <c r="Z949" s="249"/>
      <c r="AA949" s="249"/>
      <c r="AB949" s="249"/>
      <c r="AC949" s="249"/>
      <c r="AD949" s="249"/>
      <c r="AE949" s="249"/>
      <c r="AF949" s="249"/>
      <c r="AG949" s="249"/>
    </row>
    <row r="950" spans="1:33" x14ac:dyDescent="0.35">
      <c r="A950" s="8"/>
      <c r="B950" s="8"/>
    </row>
    <row r="951" spans="1:33" x14ac:dyDescent="0.35">
      <c r="A951" s="8"/>
      <c r="B951" s="8"/>
    </row>
    <row r="952" spans="1:33" x14ac:dyDescent="0.35">
      <c r="A952" s="8"/>
      <c r="B952" s="8"/>
    </row>
    <row r="953" spans="1:33" x14ac:dyDescent="0.35">
      <c r="A953" s="8"/>
      <c r="B953" s="8"/>
    </row>
    <row r="954" spans="1:33" x14ac:dyDescent="0.35">
      <c r="A954" s="8"/>
      <c r="B954" s="8"/>
    </row>
    <row r="955" spans="1:33" x14ac:dyDescent="0.35">
      <c r="A955" s="8"/>
      <c r="B955" s="8"/>
    </row>
    <row r="956" spans="1:33" x14ac:dyDescent="0.35">
      <c r="A956" s="8"/>
      <c r="B956" s="8"/>
    </row>
    <row r="957" spans="1:33" x14ac:dyDescent="0.35">
      <c r="A957" s="8"/>
      <c r="B957" s="8"/>
    </row>
    <row r="958" spans="1:33" x14ac:dyDescent="0.35">
      <c r="A958" s="8"/>
      <c r="B958" s="8"/>
    </row>
    <row r="959" spans="1:33" x14ac:dyDescent="0.35">
      <c r="A959" s="8"/>
      <c r="B959" s="8"/>
    </row>
    <row r="960" spans="1:33" x14ac:dyDescent="0.35">
      <c r="A960" s="8"/>
      <c r="B960" s="8"/>
    </row>
    <row r="961" s="8" customFormat="1" x14ac:dyDescent="0.35"/>
    <row r="962" s="8" customFormat="1" x14ac:dyDescent="0.35"/>
    <row r="963" s="8" customFormat="1" x14ac:dyDescent="0.35"/>
    <row r="964" s="8" customFormat="1" x14ac:dyDescent="0.35"/>
    <row r="965" s="8" customFormat="1" x14ac:dyDescent="0.35"/>
    <row r="966" s="8" customFormat="1" x14ac:dyDescent="0.35"/>
    <row r="967" s="8" customFormat="1" x14ac:dyDescent="0.35"/>
    <row r="968" s="8" customFormat="1" x14ac:dyDescent="0.35"/>
    <row r="969" s="8" customFormat="1" x14ac:dyDescent="0.35"/>
    <row r="970" s="8" customFormat="1" x14ac:dyDescent="0.35"/>
    <row r="971" s="8" customFormat="1" x14ac:dyDescent="0.35"/>
    <row r="972" s="8" customFormat="1" x14ac:dyDescent="0.35"/>
    <row r="973" s="8" customFormat="1" x14ac:dyDescent="0.35"/>
    <row r="974" s="8" customFormat="1" x14ac:dyDescent="0.35"/>
    <row r="975" s="8" customFormat="1" x14ac:dyDescent="0.35"/>
    <row r="976" s="8" customFormat="1" x14ac:dyDescent="0.35"/>
    <row r="977" spans="1:34" x14ac:dyDescent="0.35">
      <c r="A977" s="8"/>
      <c r="B977" s="8"/>
    </row>
    <row r="978" spans="1:34" x14ac:dyDescent="0.35">
      <c r="M978" s="246"/>
      <c r="N978" s="246"/>
      <c r="O978" s="246"/>
      <c r="P978" s="246"/>
      <c r="Q978" s="246"/>
      <c r="R978" s="246"/>
      <c r="S978" s="246"/>
      <c r="T978" s="246"/>
      <c r="U978" s="246"/>
      <c r="X978" s="246"/>
      <c r="Y978" s="246"/>
      <c r="Z978" s="246"/>
      <c r="AA978" s="246"/>
      <c r="AB978" s="246"/>
      <c r="AC978" s="246"/>
      <c r="AD978" s="246"/>
      <c r="AE978" s="246"/>
      <c r="AF978" s="246"/>
    </row>
    <row r="979" spans="1:34" x14ac:dyDescent="0.35">
      <c r="M979" s="246"/>
      <c r="N979" s="246"/>
      <c r="O979" s="246"/>
      <c r="P979" s="246"/>
      <c r="Q979" s="246"/>
      <c r="R979" s="246"/>
      <c r="S979" s="246"/>
      <c r="T979" s="246"/>
      <c r="U979" s="246"/>
      <c r="X979" s="246"/>
      <c r="Y979" s="246"/>
      <c r="Z979" s="246"/>
      <c r="AA979" s="246"/>
      <c r="AB979" s="246"/>
      <c r="AC979" s="246"/>
      <c r="AD979" s="246"/>
      <c r="AE979" s="246"/>
      <c r="AF979" s="246"/>
    </row>
    <row r="980" spans="1:34" x14ac:dyDescent="0.35">
      <c r="A980" s="54"/>
      <c r="AG980" s="244"/>
      <c r="AH980" s="244"/>
    </row>
    <row r="981" spans="1:34" x14ac:dyDescent="0.35">
      <c r="A981" s="54"/>
      <c r="B981" s="55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  <c r="AF981" s="34"/>
      <c r="AG981" s="34"/>
    </row>
    <row r="982" spans="1:34" x14ac:dyDescent="0.35">
      <c r="M982" s="246"/>
      <c r="N982" s="246"/>
      <c r="O982" s="246"/>
      <c r="P982" s="246"/>
      <c r="Q982" s="246"/>
      <c r="R982" s="246"/>
      <c r="S982" s="246"/>
      <c r="T982" s="246"/>
      <c r="U982" s="246"/>
      <c r="X982" s="246"/>
      <c r="Y982" s="246"/>
      <c r="Z982" s="246"/>
      <c r="AA982" s="246"/>
      <c r="AB982" s="246"/>
      <c r="AC982" s="246"/>
      <c r="AD982" s="246"/>
      <c r="AE982" s="246"/>
      <c r="AF982" s="246"/>
    </row>
    <row r="983" spans="1:34" x14ac:dyDescent="0.35">
      <c r="A983" s="9"/>
      <c r="B983" s="10"/>
    </row>
    <row r="984" spans="1:34" x14ac:dyDescent="0.35">
      <c r="X984" s="99"/>
      <c r="Y984" s="99"/>
      <c r="Z984" s="99"/>
      <c r="AA984" s="99"/>
      <c r="AB984" s="99"/>
      <c r="AC984" s="99"/>
      <c r="AD984" s="99"/>
      <c r="AE984" s="99"/>
      <c r="AF984" s="99"/>
      <c r="AG984" s="99"/>
    </row>
    <row r="985" spans="1:34" x14ac:dyDescent="0.35">
      <c r="B985" s="10"/>
      <c r="X985" s="60"/>
      <c r="Y985" s="60"/>
      <c r="Z985" s="60"/>
      <c r="AA985" s="60"/>
      <c r="AB985" s="60"/>
      <c r="AC985" s="43"/>
      <c r="AD985" s="43"/>
      <c r="AE985" s="43"/>
      <c r="AF985" s="43"/>
      <c r="AG985" s="43"/>
    </row>
    <row r="986" spans="1:34" x14ac:dyDescent="0.35">
      <c r="B986" s="10"/>
      <c r="X986" s="60"/>
      <c r="Y986" s="60"/>
      <c r="Z986" s="60"/>
      <c r="AA986" s="60"/>
      <c r="AB986" s="60"/>
      <c r="AC986" s="43"/>
      <c r="AD986" s="43"/>
      <c r="AE986" s="43"/>
      <c r="AF986" s="43"/>
      <c r="AG986" s="43"/>
    </row>
    <row r="987" spans="1:34" x14ac:dyDescent="0.35">
      <c r="B987" s="10"/>
      <c r="X987" s="60"/>
      <c r="Y987" s="60"/>
      <c r="Z987" s="60"/>
      <c r="AA987" s="60"/>
      <c r="AB987" s="60"/>
      <c r="AC987" s="43"/>
      <c r="AD987" s="43"/>
      <c r="AE987" s="43"/>
      <c r="AF987" s="43"/>
      <c r="AG987" s="43"/>
    </row>
    <row r="988" spans="1:34" x14ac:dyDescent="0.35">
      <c r="B988" s="10"/>
      <c r="C988" s="13"/>
      <c r="X988" s="43"/>
      <c r="Y988" s="43"/>
      <c r="Z988" s="43"/>
      <c r="AA988" s="43"/>
      <c r="AB988" s="43"/>
      <c r="AC988" s="43"/>
      <c r="AD988" s="43"/>
      <c r="AE988" s="43"/>
      <c r="AF988" s="43"/>
      <c r="AG988" s="43"/>
    </row>
    <row r="989" spans="1:34" x14ac:dyDescent="0.35">
      <c r="B989" s="10"/>
      <c r="K989" s="162"/>
      <c r="L989" s="162"/>
      <c r="M989" s="257"/>
      <c r="X989" s="60"/>
      <c r="Y989" s="60"/>
      <c r="Z989" s="60"/>
      <c r="AA989" s="60"/>
      <c r="AB989" s="60"/>
      <c r="AC989" s="43"/>
      <c r="AD989" s="43"/>
      <c r="AE989" s="43"/>
      <c r="AF989" s="43"/>
      <c r="AG989" s="43"/>
    </row>
    <row r="990" spans="1:34" x14ac:dyDescent="0.35">
      <c r="B990" s="10"/>
      <c r="K990" s="162"/>
      <c r="L990" s="162"/>
      <c r="M990" s="257"/>
      <c r="X990" s="60"/>
      <c r="Y990" s="60"/>
      <c r="Z990" s="60"/>
      <c r="AA990" s="60"/>
      <c r="AB990" s="60"/>
      <c r="AC990" s="43"/>
      <c r="AD990" s="43"/>
      <c r="AE990" s="43"/>
      <c r="AF990" s="43"/>
      <c r="AG990" s="43"/>
    </row>
    <row r="991" spans="1:34" x14ac:dyDescent="0.35">
      <c r="B991" s="10"/>
      <c r="C991" s="13"/>
      <c r="X991" s="43"/>
      <c r="Y991" s="43"/>
      <c r="Z991" s="43"/>
      <c r="AA991" s="43"/>
      <c r="AB991" s="43"/>
      <c r="AC991" s="43"/>
      <c r="AD991" s="43"/>
      <c r="AE991" s="43"/>
      <c r="AF991" s="43"/>
      <c r="AG991" s="43"/>
    </row>
    <row r="992" spans="1:34" x14ac:dyDescent="0.35">
      <c r="B992" s="10"/>
      <c r="C992" s="13"/>
      <c r="X992" s="43"/>
      <c r="Y992" s="43"/>
      <c r="Z992" s="43"/>
      <c r="AA992" s="43"/>
      <c r="AB992" s="43"/>
      <c r="AC992" s="43"/>
      <c r="AD992" s="43"/>
      <c r="AE992" s="43"/>
      <c r="AF992" s="43"/>
      <c r="AG992" s="43"/>
    </row>
    <row r="993" spans="1:33" x14ac:dyDescent="0.35">
      <c r="B993" s="10"/>
      <c r="X993" s="60"/>
      <c r="Y993" s="60"/>
      <c r="Z993" s="60"/>
      <c r="AA993" s="60"/>
      <c r="AB993" s="60"/>
      <c r="AC993" s="43"/>
      <c r="AD993" s="43"/>
      <c r="AE993" s="43"/>
      <c r="AF993" s="43"/>
      <c r="AG993" s="43"/>
    </row>
    <row r="994" spans="1:33" x14ac:dyDescent="0.35">
      <c r="A994" s="258"/>
      <c r="B994" s="258"/>
      <c r="C994" s="13"/>
      <c r="X994" s="43"/>
      <c r="Y994" s="43"/>
      <c r="Z994" s="43"/>
      <c r="AA994" s="43"/>
      <c r="AB994" s="43"/>
      <c r="AC994" s="43"/>
      <c r="AD994" s="43"/>
      <c r="AE994" s="43"/>
      <c r="AF994" s="43"/>
      <c r="AG994" s="43"/>
    </row>
    <row r="995" spans="1:33" x14ac:dyDescent="0.35">
      <c r="A995" s="253"/>
      <c r="B995" s="253"/>
    </row>
    <row r="996" spans="1:33" x14ac:dyDescent="0.35">
      <c r="A996" s="258"/>
      <c r="B996" s="258"/>
      <c r="X996" s="60"/>
      <c r="Y996" s="60"/>
      <c r="Z996" s="60"/>
      <c r="AA996" s="60"/>
      <c r="AB996" s="60"/>
      <c r="AC996" s="43"/>
      <c r="AD996" s="43"/>
      <c r="AE996" s="43"/>
      <c r="AF996" s="43"/>
      <c r="AG996" s="43"/>
    </row>
    <row r="997" spans="1:33" x14ac:dyDescent="0.35">
      <c r="A997" s="258"/>
      <c r="B997" s="258"/>
      <c r="X997" s="60"/>
      <c r="Y997" s="60"/>
      <c r="Z997" s="60"/>
      <c r="AA997" s="60"/>
      <c r="AB997" s="60"/>
      <c r="AC997" s="43"/>
      <c r="AD997" s="43"/>
      <c r="AE997" s="43"/>
      <c r="AF997" s="43"/>
      <c r="AG997" s="43"/>
    </row>
    <row r="998" spans="1:33" x14ac:dyDescent="0.35">
      <c r="A998" s="258"/>
      <c r="B998" s="258"/>
      <c r="K998" s="162"/>
      <c r="L998" s="257"/>
      <c r="M998" s="257"/>
      <c r="X998" s="60"/>
      <c r="Y998" s="60"/>
      <c r="Z998" s="60"/>
      <c r="AA998" s="60"/>
      <c r="AB998" s="60"/>
      <c r="AC998" s="43"/>
      <c r="AD998" s="43"/>
      <c r="AE998" s="43"/>
      <c r="AF998" s="43"/>
      <c r="AG998" s="43"/>
    </row>
    <row r="999" spans="1:33" x14ac:dyDescent="0.35">
      <c r="A999" s="258"/>
      <c r="B999" s="258"/>
      <c r="X999" s="60"/>
      <c r="Y999" s="60"/>
      <c r="Z999" s="60"/>
      <c r="AA999" s="60"/>
      <c r="AB999" s="60"/>
      <c r="AC999" s="43"/>
      <c r="AD999" s="43"/>
      <c r="AE999" s="43"/>
      <c r="AF999" s="43"/>
      <c r="AG999" s="43"/>
    </row>
    <row r="1000" spans="1:33" x14ac:dyDescent="0.35">
      <c r="A1000" s="258"/>
      <c r="B1000" s="258"/>
      <c r="X1000" s="60"/>
      <c r="Y1000" s="60"/>
      <c r="Z1000" s="60"/>
      <c r="AA1000" s="60"/>
      <c r="AB1000" s="60"/>
      <c r="AC1000" s="43"/>
      <c r="AD1000" s="43"/>
      <c r="AE1000" s="43"/>
      <c r="AF1000" s="43"/>
      <c r="AG1000" s="43"/>
    </row>
    <row r="1001" spans="1:33" x14ac:dyDescent="0.35">
      <c r="A1001" s="258"/>
      <c r="B1001" s="258"/>
      <c r="X1001" s="60"/>
      <c r="Y1001" s="60"/>
      <c r="Z1001" s="60"/>
      <c r="AA1001" s="60"/>
      <c r="AB1001" s="60"/>
      <c r="AC1001" s="43"/>
      <c r="AD1001" s="43"/>
      <c r="AE1001" s="43"/>
      <c r="AF1001" s="43"/>
      <c r="AG1001" s="43"/>
    </row>
    <row r="1002" spans="1:33" x14ac:dyDescent="0.35">
      <c r="A1002" s="258"/>
      <c r="B1002" s="258"/>
      <c r="C1002" s="13"/>
      <c r="X1002" s="43"/>
      <c r="Y1002" s="43"/>
      <c r="Z1002" s="43"/>
      <c r="AA1002" s="43"/>
      <c r="AB1002" s="43"/>
      <c r="AC1002" s="43"/>
      <c r="AD1002" s="43"/>
      <c r="AE1002" s="43"/>
      <c r="AF1002" s="43"/>
      <c r="AG1002" s="43"/>
    </row>
    <row r="1003" spans="1:33" x14ac:dyDescent="0.35">
      <c r="A1003" s="258"/>
      <c r="B1003" s="258"/>
      <c r="C1003" s="13"/>
      <c r="X1003" s="43"/>
      <c r="Y1003" s="43"/>
      <c r="Z1003" s="43"/>
      <c r="AA1003" s="43"/>
      <c r="AB1003" s="43"/>
      <c r="AC1003" s="43"/>
      <c r="AD1003" s="43"/>
      <c r="AE1003" s="43"/>
      <c r="AF1003" s="43"/>
      <c r="AG1003" s="43"/>
    </row>
    <row r="1004" spans="1:33" x14ac:dyDescent="0.35">
      <c r="A1004" s="258"/>
      <c r="B1004" s="258"/>
      <c r="X1004" s="60"/>
      <c r="Y1004" s="60"/>
      <c r="Z1004" s="60"/>
      <c r="AA1004" s="60"/>
      <c r="AB1004" s="60"/>
      <c r="AC1004" s="43"/>
      <c r="AD1004" s="43"/>
      <c r="AE1004" s="43"/>
      <c r="AF1004" s="43"/>
      <c r="AG1004" s="43"/>
    </row>
    <row r="1005" spans="1:33" x14ac:dyDescent="0.35">
      <c r="A1005" s="258"/>
      <c r="B1005" s="258"/>
      <c r="X1005" s="60"/>
      <c r="Y1005" s="60"/>
      <c r="Z1005" s="60"/>
      <c r="AA1005" s="60"/>
      <c r="AB1005" s="60"/>
      <c r="AC1005" s="43"/>
      <c r="AD1005" s="43"/>
      <c r="AE1005" s="43"/>
      <c r="AF1005" s="43"/>
      <c r="AG1005" s="43"/>
    </row>
    <row r="1006" spans="1:33" x14ac:dyDescent="0.35">
      <c r="A1006" s="258"/>
      <c r="B1006" s="258"/>
      <c r="X1006" s="60"/>
      <c r="Y1006" s="60"/>
      <c r="Z1006" s="60"/>
      <c r="AA1006" s="60"/>
      <c r="AB1006" s="60"/>
      <c r="AC1006" s="43"/>
      <c r="AD1006" s="43"/>
      <c r="AE1006" s="43"/>
      <c r="AF1006" s="43"/>
      <c r="AG1006" s="43"/>
    </row>
    <row r="1007" spans="1:33" x14ac:dyDescent="0.35">
      <c r="A1007" s="258"/>
      <c r="B1007" s="258"/>
      <c r="X1007" s="60"/>
      <c r="Y1007" s="60"/>
      <c r="Z1007" s="60"/>
      <c r="AA1007" s="60"/>
      <c r="AB1007" s="60"/>
      <c r="AC1007" s="43"/>
      <c r="AD1007" s="43"/>
      <c r="AE1007" s="43"/>
      <c r="AF1007" s="43"/>
      <c r="AG1007" s="43"/>
    </row>
    <row r="1008" spans="1:33" x14ac:dyDescent="0.35">
      <c r="A1008" s="258"/>
      <c r="B1008" s="258"/>
      <c r="X1008" s="60"/>
      <c r="Y1008" s="60"/>
      <c r="Z1008" s="60"/>
      <c r="AA1008" s="60"/>
      <c r="AB1008" s="60"/>
      <c r="AC1008" s="43"/>
      <c r="AD1008" s="43"/>
      <c r="AE1008" s="43"/>
      <c r="AF1008" s="43"/>
      <c r="AG1008" s="43"/>
    </row>
    <row r="1009" spans="1:33" x14ac:dyDescent="0.35">
      <c r="A1009" s="258"/>
      <c r="B1009" s="258"/>
      <c r="C1009" s="13"/>
      <c r="X1009" s="43"/>
      <c r="Y1009" s="43"/>
      <c r="Z1009" s="43"/>
      <c r="AA1009" s="43"/>
      <c r="AB1009" s="43"/>
      <c r="AC1009" s="43"/>
      <c r="AD1009" s="43"/>
      <c r="AE1009" s="43"/>
      <c r="AF1009" s="43"/>
      <c r="AG1009" s="43"/>
    </row>
    <row r="1010" spans="1:33" x14ac:dyDescent="0.35">
      <c r="A1010" s="258"/>
      <c r="B1010" s="258"/>
      <c r="C1010" s="13"/>
      <c r="X1010" s="43"/>
      <c r="Y1010" s="43"/>
      <c r="Z1010" s="43"/>
      <c r="AA1010" s="43"/>
      <c r="AB1010" s="43"/>
      <c r="AC1010" s="43"/>
      <c r="AD1010" s="43"/>
      <c r="AE1010" s="43"/>
      <c r="AF1010" s="43"/>
      <c r="AG1010" s="43"/>
    </row>
    <row r="1011" spans="1:33" x14ac:dyDescent="0.35">
      <c r="A1011" s="258"/>
      <c r="B1011" s="258"/>
      <c r="X1011" s="60"/>
      <c r="Y1011" s="60"/>
      <c r="Z1011" s="60"/>
      <c r="AA1011" s="60"/>
      <c r="AB1011" s="60"/>
      <c r="AC1011" s="43"/>
      <c r="AD1011" s="43"/>
      <c r="AE1011" s="43"/>
      <c r="AF1011" s="43"/>
      <c r="AG1011" s="43"/>
    </row>
    <row r="1012" spans="1:33" x14ac:dyDescent="0.35">
      <c r="A1012" s="258"/>
      <c r="B1012" s="258"/>
      <c r="X1012" s="60"/>
      <c r="Y1012" s="60"/>
      <c r="Z1012" s="60"/>
      <c r="AA1012" s="60"/>
      <c r="AB1012" s="60"/>
      <c r="AC1012" s="43"/>
      <c r="AD1012" s="43"/>
      <c r="AE1012" s="43"/>
      <c r="AF1012" s="43"/>
      <c r="AG1012" s="43"/>
    </row>
    <row r="1013" spans="1:33" x14ac:dyDescent="0.35">
      <c r="A1013" s="258"/>
      <c r="B1013" s="258"/>
      <c r="X1013" s="60"/>
      <c r="Y1013" s="60"/>
      <c r="Z1013" s="60"/>
      <c r="AA1013" s="60"/>
      <c r="AB1013" s="60"/>
      <c r="AC1013" s="43"/>
      <c r="AD1013" s="43"/>
      <c r="AE1013" s="43"/>
      <c r="AF1013" s="43"/>
      <c r="AG1013" s="43"/>
    </row>
    <row r="1014" spans="1:33" x14ac:dyDescent="0.35">
      <c r="A1014" s="258"/>
      <c r="B1014" s="258"/>
      <c r="X1014" s="60"/>
      <c r="Y1014" s="60"/>
      <c r="Z1014" s="60"/>
      <c r="AA1014" s="60"/>
      <c r="AB1014" s="60"/>
      <c r="AC1014" s="43"/>
      <c r="AD1014" s="43"/>
      <c r="AE1014" s="43"/>
      <c r="AF1014" s="43"/>
      <c r="AG1014" s="43"/>
    </row>
    <row r="1015" spans="1:33" x14ac:dyDescent="0.35">
      <c r="A1015" s="258"/>
      <c r="B1015" s="258"/>
      <c r="X1015" s="60"/>
      <c r="Y1015" s="60"/>
      <c r="Z1015" s="60"/>
      <c r="AA1015" s="60"/>
      <c r="AB1015" s="60"/>
      <c r="AC1015" s="43"/>
      <c r="AD1015" s="43"/>
      <c r="AE1015" s="43"/>
      <c r="AF1015" s="43"/>
      <c r="AG1015" s="43"/>
    </row>
    <row r="1016" spans="1:33" x14ac:dyDescent="0.35">
      <c r="A1016" s="258"/>
      <c r="B1016" s="258"/>
      <c r="X1016" s="60"/>
      <c r="Y1016" s="60"/>
      <c r="Z1016" s="60"/>
      <c r="AA1016" s="60"/>
      <c r="AB1016" s="60"/>
      <c r="AC1016" s="43"/>
      <c r="AD1016" s="43"/>
      <c r="AE1016" s="43"/>
      <c r="AF1016" s="43"/>
      <c r="AG1016" s="43"/>
    </row>
    <row r="1017" spans="1:33" x14ac:dyDescent="0.35">
      <c r="A1017" s="258"/>
      <c r="B1017" s="258"/>
      <c r="X1017" s="60"/>
      <c r="Y1017" s="60"/>
      <c r="Z1017" s="60"/>
      <c r="AA1017" s="60"/>
      <c r="AB1017" s="60"/>
      <c r="AC1017" s="43"/>
      <c r="AD1017" s="43"/>
      <c r="AE1017" s="43"/>
      <c r="AF1017" s="43"/>
      <c r="AG1017" s="43"/>
    </row>
    <row r="1018" spans="1:33" x14ac:dyDescent="0.35">
      <c r="A1018" s="258"/>
      <c r="B1018" s="258"/>
      <c r="X1018" s="60"/>
      <c r="Y1018" s="60"/>
      <c r="Z1018" s="60"/>
      <c r="AA1018" s="60"/>
      <c r="AB1018" s="60"/>
      <c r="AC1018" s="43"/>
      <c r="AD1018" s="43"/>
      <c r="AE1018" s="43"/>
      <c r="AF1018" s="43"/>
      <c r="AG1018" s="43"/>
    </row>
    <row r="1019" spans="1:33" x14ac:dyDescent="0.35">
      <c r="A1019" s="258"/>
      <c r="B1019" s="258"/>
      <c r="X1019" s="60"/>
      <c r="Y1019" s="60"/>
      <c r="Z1019" s="60"/>
      <c r="AA1019" s="60"/>
      <c r="AB1019" s="60"/>
      <c r="AC1019" s="43"/>
      <c r="AD1019" s="43"/>
      <c r="AE1019" s="43"/>
      <c r="AF1019" s="43"/>
      <c r="AG1019" s="43"/>
    </row>
    <row r="1020" spans="1:33" x14ac:dyDescent="0.35">
      <c r="A1020" s="258"/>
      <c r="B1020" s="258"/>
      <c r="X1020" s="60"/>
      <c r="Y1020" s="60"/>
      <c r="Z1020" s="60"/>
      <c r="AA1020" s="60"/>
      <c r="AB1020" s="60"/>
      <c r="AC1020" s="43"/>
      <c r="AD1020" s="43"/>
      <c r="AE1020" s="43"/>
      <c r="AF1020" s="43"/>
      <c r="AG1020" s="43"/>
    </row>
    <row r="1021" spans="1:33" x14ac:dyDescent="0.35">
      <c r="A1021" s="258"/>
      <c r="B1021" s="258"/>
      <c r="X1021" s="60"/>
      <c r="Y1021" s="60"/>
      <c r="Z1021" s="60"/>
      <c r="AA1021" s="60"/>
      <c r="AB1021" s="60"/>
      <c r="AC1021" s="43"/>
      <c r="AD1021" s="43"/>
      <c r="AE1021" s="43"/>
      <c r="AF1021" s="43"/>
      <c r="AG1021" s="43"/>
    </row>
    <row r="1022" spans="1:33" x14ac:dyDescent="0.35">
      <c r="A1022" s="258"/>
      <c r="B1022" s="258"/>
      <c r="C1022" s="13"/>
      <c r="X1022" s="43"/>
      <c r="Y1022" s="43"/>
      <c r="Z1022" s="43"/>
      <c r="AA1022" s="43"/>
      <c r="AB1022" s="43"/>
      <c r="AC1022" s="43"/>
      <c r="AD1022" s="43"/>
      <c r="AE1022" s="43"/>
      <c r="AF1022" s="43"/>
      <c r="AG1022" s="43"/>
    </row>
    <row r="1023" spans="1:33" x14ac:dyDescent="0.35">
      <c r="B1023" s="10"/>
      <c r="C1023" s="13"/>
      <c r="X1023" s="43"/>
      <c r="Y1023" s="43"/>
      <c r="Z1023" s="43"/>
      <c r="AA1023" s="43"/>
      <c r="AB1023" s="43"/>
      <c r="AC1023" s="43"/>
      <c r="AD1023" s="43"/>
      <c r="AE1023" s="43"/>
      <c r="AF1023" s="43"/>
      <c r="AG1023" s="43"/>
    </row>
    <row r="1024" spans="1:33" x14ac:dyDescent="0.35">
      <c r="B1024" s="10"/>
      <c r="C1024" s="13"/>
      <c r="X1024" s="43"/>
      <c r="Y1024" s="43"/>
      <c r="Z1024" s="43"/>
      <c r="AA1024" s="43"/>
      <c r="AB1024" s="43"/>
      <c r="AC1024" s="43"/>
      <c r="AD1024" s="43"/>
      <c r="AE1024" s="43"/>
      <c r="AF1024" s="43"/>
      <c r="AG1024" s="43"/>
    </row>
    <row r="1025" spans="1:34" x14ac:dyDescent="0.35">
      <c r="B1025" s="10"/>
      <c r="C1025" s="13"/>
      <c r="X1025" s="43"/>
      <c r="Y1025" s="43"/>
      <c r="Z1025" s="43"/>
      <c r="AA1025" s="43"/>
      <c r="AB1025" s="43"/>
      <c r="AC1025" s="43"/>
      <c r="AD1025" s="43"/>
      <c r="AE1025" s="43"/>
      <c r="AF1025" s="43"/>
      <c r="AG1025" s="43"/>
    </row>
    <row r="1026" spans="1:34" x14ac:dyDescent="0.35">
      <c r="B1026" s="10"/>
      <c r="C1026" s="13"/>
      <c r="X1026" s="43"/>
      <c r="Y1026" s="43"/>
      <c r="Z1026" s="43"/>
      <c r="AA1026" s="43"/>
      <c r="AB1026" s="43"/>
      <c r="AC1026" s="43"/>
      <c r="AD1026" s="43"/>
      <c r="AE1026" s="43"/>
      <c r="AF1026" s="43"/>
      <c r="AG1026" s="43"/>
    </row>
    <row r="1027" spans="1:34" x14ac:dyDescent="0.35">
      <c r="B1027" s="10"/>
      <c r="C1027" s="13"/>
      <c r="X1027" s="43"/>
      <c r="Y1027" s="43"/>
      <c r="Z1027" s="43"/>
      <c r="AA1027" s="43"/>
      <c r="AB1027" s="43"/>
      <c r="AC1027" s="43"/>
      <c r="AD1027" s="43"/>
      <c r="AE1027" s="43"/>
      <c r="AF1027" s="43"/>
      <c r="AG1027" s="43"/>
    </row>
    <row r="1028" spans="1:34" x14ac:dyDescent="0.35">
      <c r="B1028" s="10"/>
      <c r="C1028" s="13"/>
      <c r="X1028" s="43"/>
      <c r="Y1028" s="43"/>
      <c r="Z1028" s="43"/>
      <c r="AA1028" s="43"/>
      <c r="AB1028" s="43"/>
      <c r="AC1028" s="43"/>
      <c r="AD1028" s="43"/>
      <c r="AE1028" s="43"/>
      <c r="AF1028" s="43"/>
      <c r="AG1028" s="43"/>
    </row>
    <row r="1029" spans="1:34" x14ac:dyDescent="0.35">
      <c r="B1029" s="10"/>
      <c r="C1029" s="13"/>
      <c r="X1029" s="43"/>
      <c r="Y1029" s="43"/>
      <c r="Z1029" s="43"/>
      <c r="AA1029" s="43"/>
      <c r="AB1029" s="43"/>
      <c r="AC1029" s="43"/>
      <c r="AD1029" s="43"/>
      <c r="AE1029" s="43"/>
      <c r="AF1029" s="43"/>
      <c r="AG1029" s="43"/>
    </row>
    <row r="1030" spans="1:34" x14ac:dyDescent="0.35">
      <c r="B1030" s="10"/>
      <c r="C1030" s="13"/>
      <c r="X1030" s="43"/>
      <c r="Y1030" s="43"/>
      <c r="Z1030" s="43"/>
      <c r="AA1030" s="43"/>
      <c r="AB1030" s="43"/>
      <c r="AC1030" s="43"/>
      <c r="AD1030" s="43"/>
      <c r="AE1030" s="43"/>
      <c r="AF1030" s="43"/>
      <c r="AG1030" s="43"/>
    </row>
    <row r="1031" spans="1:34" x14ac:dyDescent="0.35">
      <c r="B1031" s="10"/>
      <c r="C1031" s="13"/>
      <c r="X1031" s="43"/>
      <c r="Y1031" s="43"/>
      <c r="Z1031" s="43"/>
      <c r="AA1031" s="43"/>
      <c r="AB1031" s="43"/>
      <c r="AC1031" s="43"/>
      <c r="AD1031" s="43"/>
      <c r="AE1031" s="43"/>
      <c r="AF1031" s="43"/>
      <c r="AG1031" s="43"/>
    </row>
    <row r="1032" spans="1:34" x14ac:dyDescent="0.35">
      <c r="B1032" s="10"/>
      <c r="C1032" s="13"/>
      <c r="X1032" s="43"/>
      <c r="Y1032" s="43"/>
      <c r="Z1032" s="43"/>
      <c r="AA1032" s="43"/>
      <c r="AB1032" s="43"/>
      <c r="AC1032" s="43"/>
      <c r="AD1032" s="43"/>
      <c r="AE1032" s="43"/>
      <c r="AF1032" s="43"/>
      <c r="AG1032" s="43"/>
    </row>
    <row r="1033" spans="1:34" x14ac:dyDescent="0.35">
      <c r="B1033" s="10"/>
      <c r="C1033" s="13"/>
      <c r="X1033" s="43"/>
      <c r="Y1033" s="43"/>
      <c r="Z1033" s="43"/>
      <c r="AA1033" s="43"/>
      <c r="AB1033" s="43"/>
      <c r="AC1033" s="43"/>
      <c r="AD1033" s="43"/>
      <c r="AE1033" s="43"/>
      <c r="AF1033" s="43"/>
      <c r="AG1033" s="43"/>
    </row>
    <row r="1034" spans="1:34" x14ac:dyDescent="0.35">
      <c r="A1034" s="54"/>
      <c r="AG1034" s="244"/>
      <c r="AH1034" s="244"/>
    </row>
    <row r="1035" spans="1:34" x14ac:dyDescent="0.35">
      <c r="A1035" s="54"/>
      <c r="B1035" s="55"/>
      <c r="C1035" s="34"/>
      <c r="D1035" s="34"/>
      <c r="E1035" s="34"/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  <c r="R1035" s="34"/>
      <c r="S1035" s="34"/>
      <c r="T1035" s="34"/>
      <c r="U1035" s="34"/>
      <c r="V1035" s="34"/>
      <c r="W1035" s="34"/>
      <c r="X1035" s="34"/>
      <c r="Y1035" s="34"/>
      <c r="Z1035" s="34"/>
      <c r="AA1035" s="34"/>
      <c r="AB1035" s="34"/>
      <c r="AC1035" s="34"/>
      <c r="AD1035" s="34"/>
      <c r="AE1035" s="34"/>
      <c r="AF1035" s="34"/>
      <c r="AG1035" s="34"/>
    </row>
    <row r="1036" spans="1:34" x14ac:dyDescent="0.35">
      <c r="AF1036" s="254"/>
      <c r="AG1036" s="254"/>
    </row>
    <row r="1037" spans="1:34" x14ac:dyDescent="0.35">
      <c r="X1037" s="99"/>
      <c r="Y1037" s="99"/>
      <c r="Z1037" s="99"/>
      <c r="AA1037" s="99"/>
      <c r="AB1037" s="99"/>
      <c r="AC1037" s="99"/>
      <c r="AD1037" s="99"/>
      <c r="AE1037" s="99"/>
      <c r="AF1037" s="99"/>
      <c r="AG1037" s="99"/>
    </row>
    <row r="1038" spans="1:34" x14ac:dyDescent="0.35">
      <c r="A1038" s="258"/>
      <c r="B1038" s="258"/>
      <c r="X1038" s="60"/>
      <c r="Y1038" s="60"/>
      <c r="Z1038" s="60"/>
      <c r="AA1038" s="60"/>
      <c r="AB1038" s="60"/>
      <c r="AC1038" s="43"/>
      <c r="AD1038" s="43"/>
      <c r="AE1038" s="43"/>
      <c r="AF1038" s="43"/>
      <c r="AG1038" s="43"/>
    </row>
    <row r="1039" spans="1:34" x14ac:dyDescent="0.35">
      <c r="A1039" s="258"/>
      <c r="B1039" s="258"/>
      <c r="X1039" s="60"/>
      <c r="Y1039" s="60"/>
      <c r="Z1039" s="60"/>
      <c r="AA1039" s="60"/>
      <c r="AB1039" s="60"/>
      <c r="AC1039" s="43"/>
      <c r="AD1039" s="43"/>
      <c r="AE1039" s="43"/>
      <c r="AF1039" s="43"/>
      <c r="AG1039" s="43"/>
    </row>
    <row r="1040" spans="1:34" x14ac:dyDescent="0.35">
      <c r="A1040" s="258"/>
      <c r="B1040" s="258"/>
      <c r="X1040" s="60"/>
      <c r="Y1040" s="60"/>
      <c r="Z1040" s="60"/>
      <c r="AA1040" s="60"/>
      <c r="AB1040" s="60"/>
      <c r="AC1040" s="43"/>
      <c r="AD1040" s="43"/>
      <c r="AE1040" s="43"/>
      <c r="AF1040" s="43"/>
      <c r="AG1040" s="43"/>
    </row>
    <row r="1041" spans="1:33" x14ac:dyDescent="0.35">
      <c r="A1041" s="258"/>
      <c r="B1041" s="258"/>
      <c r="X1041" s="60"/>
      <c r="Y1041" s="60"/>
      <c r="Z1041" s="60"/>
      <c r="AA1041" s="60"/>
      <c r="AB1041" s="60"/>
      <c r="AC1041" s="43"/>
      <c r="AD1041" s="43"/>
      <c r="AE1041" s="43"/>
      <c r="AF1041" s="43"/>
      <c r="AG1041" s="43"/>
    </row>
    <row r="1042" spans="1:33" x14ac:dyDescent="0.35">
      <c r="A1042" s="258"/>
      <c r="B1042" s="258"/>
      <c r="X1042" s="60"/>
      <c r="Y1042" s="60"/>
      <c r="Z1042" s="60"/>
      <c r="AA1042" s="60"/>
      <c r="AB1042" s="60"/>
      <c r="AC1042" s="43"/>
      <c r="AD1042" s="43"/>
      <c r="AE1042" s="43"/>
      <c r="AF1042" s="43"/>
      <c r="AG1042" s="43"/>
    </row>
    <row r="1043" spans="1:33" x14ac:dyDescent="0.35">
      <c r="A1043" s="258"/>
      <c r="B1043" s="258"/>
      <c r="X1043" s="60"/>
      <c r="Y1043" s="60"/>
      <c r="Z1043" s="60"/>
      <c r="AA1043" s="60"/>
      <c r="AB1043" s="60"/>
      <c r="AC1043" s="43"/>
      <c r="AD1043" s="43"/>
      <c r="AE1043" s="43"/>
      <c r="AF1043" s="43"/>
      <c r="AG1043" s="43"/>
    </row>
    <row r="1044" spans="1:33" x14ac:dyDescent="0.35">
      <c r="A1044" s="258"/>
      <c r="B1044" s="258"/>
      <c r="X1044" s="60"/>
      <c r="Y1044" s="60"/>
      <c r="Z1044" s="60"/>
      <c r="AA1044" s="60"/>
      <c r="AB1044" s="60"/>
      <c r="AC1044" s="43"/>
      <c r="AD1044" s="43"/>
      <c r="AE1044" s="43"/>
      <c r="AF1044" s="43"/>
      <c r="AG1044" s="43"/>
    </row>
    <row r="1045" spans="1:33" x14ac:dyDescent="0.35">
      <c r="A1045" s="258"/>
      <c r="B1045" s="258"/>
      <c r="C1045" s="13"/>
      <c r="X1045" s="43"/>
      <c r="Y1045" s="43"/>
      <c r="Z1045" s="43"/>
      <c r="AA1045" s="43"/>
      <c r="AB1045" s="43"/>
      <c r="AC1045" s="43"/>
      <c r="AD1045" s="43"/>
      <c r="AE1045" s="43"/>
      <c r="AF1045" s="43"/>
      <c r="AG1045" s="43"/>
    </row>
    <row r="1046" spans="1:33" x14ac:dyDescent="0.35">
      <c r="A1046" s="258"/>
      <c r="B1046" s="258"/>
      <c r="C1046" s="13"/>
      <c r="X1046" s="43"/>
      <c r="Y1046" s="43"/>
      <c r="Z1046" s="43"/>
      <c r="AA1046" s="43"/>
      <c r="AB1046" s="43"/>
      <c r="AC1046" s="43"/>
      <c r="AD1046" s="43"/>
      <c r="AE1046" s="43"/>
      <c r="AF1046" s="43"/>
      <c r="AG1046" s="43"/>
    </row>
    <row r="1047" spans="1:33" x14ac:dyDescent="0.35">
      <c r="A1047" s="258"/>
      <c r="B1047" s="258"/>
      <c r="X1047" s="60"/>
      <c r="Y1047" s="60"/>
      <c r="Z1047" s="60"/>
      <c r="AA1047" s="60"/>
      <c r="AB1047" s="60"/>
      <c r="AC1047" s="43"/>
      <c r="AD1047" s="43"/>
      <c r="AE1047" s="43"/>
      <c r="AF1047" s="43"/>
      <c r="AG1047" s="43"/>
    </row>
    <row r="1048" spans="1:33" x14ac:dyDescent="0.35">
      <c r="A1048" s="258"/>
      <c r="B1048" s="258"/>
      <c r="X1048" s="60"/>
      <c r="Y1048" s="60"/>
      <c r="Z1048" s="60"/>
      <c r="AA1048" s="60"/>
      <c r="AB1048" s="60"/>
      <c r="AC1048" s="43"/>
      <c r="AD1048" s="43"/>
      <c r="AE1048" s="43"/>
      <c r="AF1048" s="43"/>
      <c r="AG1048" s="43"/>
    </row>
    <row r="1049" spans="1:33" x14ac:dyDescent="0.35">
      <c r="A1049" s="258"/>
      <c r="B1049" s="258"/>
      <c r="X1049" s="60"/>
      <c r="Y1049" s="60"/>
      <c r="Z1049" s="60"/>
      <c r="AA1049" s="60"/>
      <c r="AB1049" s="60"/>
      <c r="AC1049" s="43"/>
      <c r="AD1049" s="43"/>
      <c r="AE1049" s="43"/>
      <c r="AF1049" s="43"/>
      <c r="AG1049" s="43"/>
    </row>
    <row r="1050" spans="1:33" x14ac:dyDescent="0.35">
      <c r="A1050" s="258"/>
      <c r="B1050" s="258"/>
      <c r="C1050" s="13"/>
      <c r="X1050" s="43"/>
      <c r="Y1050" s="43"/>
      <c r="Z1050" s="43"/>
      <c r="AA1050" s="43"/>
      <c r="AB1050" s="43"/>
      <c r="AC1050" s="43"/>
      <c r="AD1050" s="43"/>
      <c r="AE1050" s="43"/>
      <c r="AF1050" s="43"/>
      <c r="AG1050" s="43"/>
    </row>
    <row r="1051" spans="1:33" x14ac:dyDescent="0.35">
      <c r="A1051" s="253"/>
      <c r="B1051" s="253"/>
      <c r="X1051" s="43"/>
      <c r="Y1051" s="43"/>
      <c r="Z1051" s="43"/>
      <c r="AA1051" s="43"/>
      <c r="AB1051" s="43"/>
      <c r="AC1051" s="43"/>
      <c r="AD1051" s="43"/>
      <c r="AE1051" s="43"/>
      <c r="AF1051" s="43"/>
      <c r="AG1051" s="43"/>
    </row>
    <row r="1052" spans="1:33" x14ac:dyDescent="0.35">
      <c r="A1052" s="258"/>
      <c r="B1052" s="258"/>
      <c r="C1052" s="13"/>
      <c r="X1052" s="60"/>
      <c r="Y1052" s="60"/>
      <c r="Z1052" s="60"/>
      <c r="AA1052" s="60"/>
      <c r="AB1052" s="60"/>
      <c r="AC1052" s="43"/>
      <c r="AD1052" s="43"/>
      <c r="AE1052" s="43"/>
      <c r="AF1052" s="43"/>
      <c r="AG1052" s="43"/>
    </row>
    <row r="1053" spans="1:33" x14ac:dyDescent="0.35">
      <c r="A1053" s="253"/>
      <c r="B1053" s="253"/>
      <c r="X1053" s="43"/>
      <c r="Y1053" s="43"/>
      <c r="Z1053" s="43"/>
      <c r="AA1053" s="43"/>
      <c r="AB1053" s="43"/>
      <c r="AC1053" s="43"/>
      <c r="AD1053" s="43"/>
      <c r="AE1053" s="43"/>
      <c r="AF1053" s="43"/>
      <c r="AG1053" s="43"/>
    </row>
    <row r="1054" spans="1:33" x14ac:dyDescent="0.35">
      <c r="A1054" s="258"/>
      <c r="B1054" s="258"/>
      <c r="C1054" s="13"/>
      <c r="X1054" s="60"/>
      <c r="Y1054" s="60"/>
      <c r="Z1054" s="60"/>
      <c r="AA1054" s="60"/>
      <c r="AB1054" s="60"/>
      <c r="AC1054" s="43"/>
      <c r="AD1054" s="43"/>
      <c r="AE1054" s="43"/>
      <c r="AF1054" s="43"/>
      <c r="AG1054" s="43"/>
    </row>
    <row r="1055" spans="1:33" x14ac:dyDescent="0.35">
      <c r="A1055" s="253"/>
      <c r="B1055" s="253"/>
      <c r="X1055" s="43"/>
      <c r="Y1055" s="43"/>
      <c r="Z1055" s="43"/>
      <c r="AA1055" s="43"/>
      <c r="AB1055" s="43"/>
      <c r="AC1055" s="43"/>
      <c r="AD1055" s="43"/>
      <c r="AE1055" s="43"/>
      <c r="AF1055" s="43"/>
      <c r="AG1055" s="43"/>
    </row>
    <row r="1056" spans="1:33" x14ac:dyDescent="0.35">
      <c r="A1056" s="258"/>
      <c r="B1056" s="258"/>
      <c r="C1056" s="13"/>
      <c r="X1056" s="60"/>
      <c r="Y1056" s="60"/>
      <c r="Z1056" s="60"/>
      <c r="AA1056" s="60"/>
      <c r="AB1056" s="60"/>
      <c r="AC1056" s="43"/>
      <c r="AD1056" s="43"/>
      <c r="AE1056" s="43"/>
      <c r="AF1056" s="43"/>
      <c r="AG1056" s="43"/>
    </row>
    <row r="1057" spans="1:33" x14ac:dyDescent="0.35">
      <c r="A1057" s="253"/>
      <c r="B1057" s="253"/>
      <c r="X1057" s="43"/>
      <c r="Y1057" s="43"/>
      <c r="Z1057" s="43"/>
      <c r="AA1057" s="43"/>
      <c r="AB1057" s="43"/>
      <c r="AC1057" s="43"/>
      <c r="AD1057" s="43"/>
      <c r="AE1057" s="43"/>
      <c r="AF1057" s="43"/>
      <c r="AG1057" s="43"/>
    </row>
    <row r="1058" spans="1:33" x14ac:dyDescent="0.35">
      <c r="A1058" s="258"/>
      <c r="B1058" s="258"/>
      <c r="X1058" s="60"/>
      <c r="Y1058" s="60"/>
      <c r="Z1058" s="60"/>
      <c r="AA1058" s="60"/>
      <c r="AB1058" s="60"/>
      <c r="AC1058" s="43"/>
      <c r="AD1058" s="43"/>
      <c r="AE1058" s="43"/>
      <c r="AF1058" s="43"/>
      <c r="AG1058" s="43"/>
    </row>
    <row r="1059" spans="1:33" x14ac:dyDescent="0.35">
      <c r="A1059" s="258"/>
      <c r="B1059" s="258"/>
      <c r="X1059" s="60"/>
      <c r="Y1059" s="60"/>
      <c r="Z1059" s="60"/>
      <c r="AA1059" s="60"/>
      <c r="AB1059" s="60"/>
      <c r="AC1059" s="43"/>
      <c r="AD1059" s="43"/>
      <c r="AE1059" s="43"/>
      <c r="AF1059" s="43"/>
      <c r="AG1059" s="43"/>
    </row>
    <row r="1060" spans="1:33" x14ac:dyDescent="0.35">
      <c r="A1060" s="253"/>
      <c r="B1060" s="253"/>
      <c r="X1060" s="43"/>
      <c r="Y1060" s="43"/>
      <c r="Z1060" s="43"/>
      <c r="AA1060" s="43"/>
      <c r="AB1060" s="43"/>
      <c r="AC1060" s="43"/>
      <c r="AD1060" s="43"/>
      <c r="AE1060" s="43"/>
      <c r="AF1060" s="43"/>
      <c r="AG1060" s="43"/>
    </row>
    <row r="1061" spans="1:33" x14ac:dyDescent="0.35">
      <c r="A1061" s="258"/>
      <c r="B1061" s="258"/>
      <c r="C1061" s="13"/>
      <c r="X1061" s="60"/>
      <c r="Y1061" s="60"/>
      <c r="Z1061" s="60"/>
      <c r="AA1061" s="60"/>
      <c r="AB1061" s="60"/>
      <c r="AC1061" s="43"/>
      <c r="AD1061" s="43"/>
      <c r="AE1061" s="43"/>
      <c r="AF1061" s="43"/>
      <c r="AG1061" s="43"/>
    </row>
    <row r="1062" spans="1:33" x14ac:dyDescent="0.35">
      <c r="A1062" s="253"/>
      <c r="B1062" s="253"/>
      <c r="X1062" s="43"/>
      <c r="Y1062" s="43"/>
      <c r="Z1062" s="43"/>
      <c r="AA1062" s="43"/>
      <c r="AB1062" s="43"/>
      <c r="AC1062" s="43"/>
      <c r="AD1062" s="43"/>
      <c r="AE1062" s="43"/>
      <c r="AF1062" s="43"/>
      <c r="AG1062" s="43"/>
    </row>
    <row r="1063" spans="1:33" x14ac:dyDescent="0.35">
      <c r="A1063" s="258"/>
      <c r="B1063" s="258"/>
      <c r="C1063" s="13"/>
      <c r="X1063" s="50"/>
      <c r="Y1063" s="50"/>
      <c r="Z1063" s="50"/>
      <c r="AA1063" s="50"/>
      <c r="AB1063" s="50"/>
      <c r="AC1063" s="43"/>
      <c r="AD1063" s="43"/>
      <c r="AE1063" s="43"/>
      <c r="AF1063" s="43"/>
      <c r="AG1063" s="43"/>
    </row>
    <row r="1064" spans="1:33" x14ac:dyDescent="0.35">
      <c r="A1064" s="253"/>
      <c r="B1064" s="253"/>
      <c r="X1064" s="43"/>
      <c r="Y1064" s="43"/>
      <c r="Z1064" s="43"/>
      <c r="AA1064" s="43"/>
      <c r="AB1064" s="43"/>
      <c r="AC1064" s="43"/>
      <c r="AD1064" s="43"/>
      <c r="AE1064" s="43"/>
      <c r="AF1064" s="43"/>
      <c r="AG1064" s="43"/>
    </row>
    <row r="1065" spans="1:33" x14ac:dyDescent="0.35">
      <c r="A1065" s="258"/>
      <c r="B1065" s="258"/>
      <c r="X1065" s="60"/>
      <c r="Y1065" s="60"/>
      <c r="Z1065" s="60"/>
      <c r="AA1065" s="60"/>
      <c r="AB1065" s="60"/>
      <c r="AC1065" s="43"/>
      <c r="AD1065" s="43"/>
      <c r="AE1065" s="43"/>
      <c r="AF1065" s="43"/>
      <c r="AG1065" s="43"/>
    </row>
    <row r="1066" spans="1:33" x14ac:dyDescent="0.35">
      <c r="A1066" s="258"/>
      <c r="B1066" s="258"/>
      <c r="X1066" s="60"/>
      <c r="Y1066" s="60"/>
      <c r="Z1066" s="60"/>
      <c r="AA1066" s="60"/>
      <c r="AB1066" s="60"/>
      <c r="AC1066" s="43"/>
      <c r="AD1066" s="43"/>
      <c r="AE1066" s="43"/>
      <c r="AF1066" s="43"/>
      <c r="AG1066" s="43"/>
    </row>
    <row r="1067" spans="1:33" x14ac:dyDescent="0.35">
      <c r="A1067" s="258"/>
      <c r="B1067" s="258"/>
      <c r="J1067" s="163"/>
      <c r="K1067" s="163"/>
      <c r="X1067" s="60"/>
      <c r="Y1067" s="60"/>
      <c r="Z1067" s="60"/>
      <c r="AA1067" s="60"/>
      <c r="AB1067" s="60"/>
      <c r="AC1067" s="43"/>
      <c r="AD1067" s="43"/>
      <c r="AE1067" s="43"/>
      <c r="AF1067" s="43"/>
      <c r="AG1067" s="43"/>
    </row>
    <row r="1068" spans="1:33" x14ac:dyDescent="0.35">
      <c r="A1068" s="258"/>
      <c r="B1068" s="258"/>
      <c r="J1068" s="163"/>
      <c r="K1068" s="163"/>
      <c r="X1068" s="60"/>
      <c r="Y1068" s="60"/>
      <c r="Z1068" s="60"/>
      <c r="AA1068" s="60"/>
      <c r="AB1068" s="60"/>
      <c r="AC1068" s="43"/>
      <c r="AD1068" s="43"/>
      <c r="AE1068" s="43"/>
      <c r="AF1068" s="43"/>
      <c r="AG1068" s="43"/>
    </row>
    <row r="1069" spans="1:33" x14ac:dyDescent="0.35">
      <c r="A1069" s="258"/>
      <c r="B1069" s="258"/>
      <c r="C1069" s="13"/>
      <c r="X1069" s="43"/>
      <c r="Y1069" s="43"/>
      <c r="Z1069" s="43"/>
      <c r="AA1069" s="43"/>
      <c r="AB1069" s="43"/>
      <c r="AC1069" s="43"/>
      <c r="AD1069" s="43"/>
      <c r="AE1069" s="43"/>
      <c r="AF1069" s="43"/>
      <c r="AG1069" s="43"/>
    </row>
    <row r="1070" spans="1:33" x14ac:dyDescent="0.35">
      <c r="A1070" s="253"/>
      <c r="B1070" s="253"/>
      <c r="X1070" s="43"/>
      <c r="Y1070" s="43"/>
      <c r="Z1070" s="43"/>
      <c r="AA1070" s="43"/>
      <c r="AB1070" s="43"/>
      <c r="AC1070" s="43"/>
      <c r="AD1070" s="43"/>
      <c r="AE1070" s="43"/>
      <c r="AF1070" s="43"/>
      <c r="AG1070" s="43"/>
    </row>
    <row r="1071" spans="1:33" x14ac:dyDescent="0.35">
      <c r="A1071" s="258"/>
      <c r="B1071" s="258"/>
      <c r="C1071" s="13"/>
      <c r="X1071" s="43"/>
      <c r="Y1071" s="43"/>
      <c r="Z1071" s="43"/>
      <c r="AA1071" s="43"/>
      <c r="AB1071" s="43"/>
      <c r="AC1071" s="43"/>
      <c r="AD1071" s="43"/>
      <c r="AE1071" s="43"/>
      <c r="AF1071" s="43"/>
      <c r="AG1071" s="43"/>
    </row>
    <row r="1072" spans="1:33" x14ac:dyDescent="0.35">
      <c r="A1072" s="258"/>
      <c r="B1072" s="258"/>
      <c r="C1072" s="13"/>
      <c r="X1072" s="164"/>
      <c r="Y1072" s="164"/>
      <c r="Z1072" s="164"/>
      <c r="AA1072" s="164"/>
      <c r="AB1072" s="164"/>
      <c r="AC1072" s="165"/>
      <c r="AD1072" s="165"/>
      <c r="AE1072" s="165"/>
      <c r="AF1072" s="165"/>
      <c r="AG1072" s="165"/>
    </row>
    <row r="1073" spans="1:33" x14ac:dyDescent="0.35">
      <c r="A1073" s="253"/>
      <c r="B1073" s="253"/>
      <c r="X1073" s="50"/>
      <c r="Y1073" s="50"/>
      <c r="Z1073" s="50"/>
      <c r="AA1073" s="50"/>
      <c r="AB1073" s="50"/>
      <c r="AC1073" s="43"/>
      <c r="AD1073" s="43"/>
      <c r="AE1073" s="43"/>
      <c r="AF1073" s="43"/>
      <c r="AG1073" s="43"/>
    </row>
    <row r="1074" spans="1:33" x14ac:dyDescent="0.35">
      <c r="A1074" s="253"/>
      <c r="B1074" s="253"/>
      <c r="X1074" s="50"/>
      <c r="Y1074" s="50"/>
      <c r="Z1074" s="50"/>
      <c r="AA1074" s="50"/>
      <c r="AB1074" s="50"/>
      <c r="AC1074" s="43"/>
      <c r="AD1074" s="43"/>
      <c r="AE1074" s="43"/>
      <c r="AF1074" s="43"/>
      <c r="AG1074" s="43"/>
    </row>
    <row r="1075" spans="1:33" x14ac:dyDescent="0.35">
      <c r="A1075" s="258"/>
      <c r="B1075" s="258"/>
      <c r="X1075" s="60"/>
      <c r="Y1075" s="60"/>
      <c r="Z1075" s="60"/>
      <c r="AA1075" s="60"/>
      <c r="AB1075" s="60"/>
      <c r="AC1075" s="43"/>
      <c r="AD1075" s="43"/>
      <c r="AE1075" s="43"/>
      <c r="AF1075" s="43"/>
      <c r="AG1075" s="43"/>
    </row>
    <row r="1076" spans="1:33" x14ac:dyDescent="0.35">
      <c r="A1076" s="258"/>
      <c r="B1076" s="258"/>
      <c r="E1076" s="66"/>
      <c r="F1076" s="66"/>
      <c r="G1076" s="66"/>
      <c r="H1076" s="66"/>
      <c r="I1076" s="66"/>
      <c r="J1076" s="66"/>
      <c r="K1076" s="66"/>
      <c r="L1076" s="66"/>
      <c r="M1076" s="66"/>
      <c r="N1076" s="66"/>
      <c r="O1076" s="66"/>
      <c r="P1076" s="66"/>
      <c r="Q1076" s="66"/>
      <c r="R1076" s="66"/>
      <c r="S1076" s="66"/>
      <c r="X1076" s="60"/>
      <c r="Y1076" s="60"/>
      <c r="Z1076" s="60"/>
      <c r="AA1076" s="60"/>
      <c r="AB1076" s="60"/>
      <c r="AC1076" s="43"/>
      <c r="AD1076" s="43"/>
      <c r="AE1076" s="43"/>
      <c r="AF1076" s="43"/>
      <c r="AG1076" s="43"/>
    </row>
    <row r="1077" spans="1:33" x14ac:dyDescent="0.35">
      <c r="A1077" s="258"/>
      <c r="B1077" s="258"/>
      <c r="E1077" s="66"/>
      <c r="F1077" s="66"/>
      <c r="G1077" s="66"/>
      <c r="H1077" s="66"/>
      <c r="I1077" s="66"/>
      <c r="J1077" s="66"/>
      <c r="K1077" s="66"/>
      <c r="L1077" s="66"/>
      <c r="M1077" s="66"/>
      <c r="N1077" s="66"/>
      <c r="O1077" s="66"/>
      <c r="P1077" s="66"/>
      <c r="Q1077" s="66"/>
      <c r="R1077" s="66"/>
      <c r="S1077" s="66"/>
      <c r="X1077" s="60"/>
      <c r="Y1077" s="60"/>
      <c r="Z1077" s="60"/>
      <c r="AA1077" s="60"/>
      <c r="AB1077" s="60"/>
      <c r="AC1077" s="43"/>
      <c r="AD1077" s="43"/>
      <c r="AE1077" s="43"/>
      <c r="AF1077" s="43"/>
      <c r="AG1077" s="43"/>
    </row>
    <row r="1078" spans="1:33" x14ac:dyDescent="0.35">
      <c r="A1078" s="258"/>
      <c r="B1078" s="258"/>
      <c r="C1078" s="13"/>
      <c r="X1078" s="43"/>
      <c r="Y1078" s="43"/>
      <c r="Z1078" s="43"/>
      <c r="AA1078" s="43"/>
      <c r="AB1078" s="43"/>
      <c r="AC1078" s="43"/>
      <c r="AD1078" s="43"/>
      <c r="AE1078" s="43"/>
      <c r="AF1078" s="43"/>
      <c r="AG1078" s="43"/>
    </row>
    <row r="1079" spans="1:33" x14ac:dyDescent="0.35">
      <c r="A1079" s="253"/>
      <c r="B1079" s="253"/>
      <c r="X1079" s="43"/>
      <c r="Y1079" s="43"/>
      <c r="Z1079" s="43"/>
      <c r="AA1079" s="43"/>
      <c r="AB1079" s="43"/>
      <c r="AC1079" s="43"/>
      <c r="AD1079" s="43"/>
      <c r="AE1079" s="43"/>
      <c r="AF1079" s="43"/>
      <c r="AG1079" s="43"/>
    </row>
    <row r="1080" spans="1:33" x14ac:dyDescent="0.35">
      <c r="A1080" s="258"/>
      <c r="B1080" s="258"/>
      <c r="C1080" s="13"/>
      <c r="X1080" s="43"/>
      <c r="Y1080" s="43"/>
      <c r="Z1080" s="43"/>
      <c r="AA1080" s="43"/>
      <c r="AB1080" s="43"/>
      <c r="AC1080" s="43"/>
      <c r="AD1080" s="43"/>
      <c r="AE1080" s="43"/>
      <c r="AF1080" s="43"/>
      <c r="AG1080" s="43"/>
    </row>
    <row r="1081" spans="1:33" x14ac:dyDescent="0.35">
      <c r="A1081" s="8"/>
      <c r="B1081" s="8"/>
    </row>
    <row r="1082" spans="1:33" x14ac:dyDescent="0.35">
      <c r="A1082" s="8"/>
      <c r="B1082" s="8"/>
    </row>
    <row r="1083" spans="1:33" x14ac:dyDescent="0.35">
      <c r="A1083" s="8"/>
      <c r="B1083" s="8"/>
    </row>
    <row r="1084" spans="1:33" x14ac:dyDescent="0.35">
      <c r="A1084" s="8"/>
      <c r="B1084" s="8"/>
    </row>
    <row r="1085" spans="1:33" x14ac:dyDescent="0.35">
      <c r="A1085" s="8"/>
      <c r="B1085" s="8"/>
    </row>
    <row r="1086" spans="1:33" x14ac:dyDescent="0.35">
      <c r="A1086" s="8"/>
      <c r="B1086" s="8"/>
    </row>
    <row r="1087" spans="1:33" x14ac:dyDescent="0.35">
      <c r="B1087" s="10"/>
      <c r="C1087" s="13"/>
      <c r="U1087" s="246"/>
      <c r="V1087" s="246"/>
      <c r="W1087" s="246"/>
      <c r="X1087" s="246"/>
    </row>
    <row r="1088" spans="1:33" x14ac:dyDescent="0.35">
      <c r="B1088" s="10"/>
      <c r="C1088" s="13"/>
      <c r="U1088" s="246"/>
      <c r="V1088" s="246"/>
      <c r="W1088" s="246"/>
      <c r="X1088" s="246"/>
    </row>
    <row r="1089" spans="1:34" x14ac:dyDescent="0.35">
      <c r="A1089" s="54"/>
      <c r="AG1089" s="244"/>
      <c r="AH1089" s="244"/>
    </row>
    <row r="1090" spans="1:34" x14ac:dyDescent="0.35">
      <c r="A1090" s="54"/>
      <c r="B1090" s="55"/>
      <c r="C1090" s="34"/>
      <c r="D1090" s="34"/>
      <c r="E1090" s="34"/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4"/>
      <c r="Z1090" s="34"/>
      <c r="AA1090" s="34"/>
      <c r="AB1090" s="34"/>
      <c r="AC1090" s="34"/>
      <c r="AD1090" s="34"/>
      <c r="AE1090" s="34"/>
      <c r="AF1090" s="34"/>
      <c r="AG1090" s="34"/>
    </row>
    <row r="1091" spans="1:34" x14ac:dyDescent="0.35">
      <c r="AF1091" s="254"/>
      <c r="AG1091" s="254"/>
    </row>
    <row r="1092" spans="1:34" x14ac:dyDescent="0.35">
      <c r="A1092" s="9"/>
      <c r="B1092" s="10"/>
    </row>
    <row r="1093" spans="1:34" x14ac:dyDescent="0.35">
      <c r="S1093" s="56"/>
      <c r="T1093" s="56"/>
      <c r="U1093" s="56"/>
      <c r="V1093" s="56"/>
      <c r="W1093" s="56"/>
      <c r="X1093" s="56"/>
      <c r="Y1093" s="56"/>
      <c r="Z1093" s="56"/>
      <c r="AA1093" s="56"/>
      <c r="AB1093" s="56"/>
      <c r="AC1093" s="56"/>
      <c r="AD1093" s="56"/>
      <c r="AE1093" s="56"/>
      <c r="AF1093" s="56"/>
      <c r="AG1093" s="56"/>
    </row>
    <row r="1094" spans="1:34" x14ac:dyDescent="0.35">
      <c r="S1094" s="57"/>
      <c r="T1094" s="57"/>
      <c r="U1094" s="57"/>
      <c r="V1094" s="57"/>
      <c r="W1094" s="57"/>
      <c r="X1094" s="58"/>
      <c r="Y1094" s="58"/>
      <c r="Z1094" s="58"/>
      <c r="AA1094" s="58"/>
      <c r="AB1094" s="58"/>
      <c r="AC1094" s="58"/>
      <c r="AD1094" s="58"/>
      <c r="AE1094" s="58"/>
      <c r="AF1094" s="58"/>
      <c r="AG1094" s="58"/>
    </row>
    <row r="1095" spans="1:34" x14ac:dyDescent="0.35">
      <c r="A1095" s="9"/>
      <c r="B1095" s="10"/>
    </row>
    <row r="1097" spans="1:34" x14ac:dyDescent="0.35">
      <c r="B1097" s="8"/>
      <c r="S1097" s="59"/>
      <c r="T1097" s="59"/>
      <c r="U1097" s="59"/>
      <c r="V1097" s="59"/>
      <c r="W1097" s="59"/>
      <c r="AC1097" s="60"/>
      <c r="AD1097" s="60"/>
      <c r="AE1097" s="60"/>
      <c r="AF1097" s="60"/>
      <c r="AG1097" s="60"/>
    </row>
    <row r="1098" spans="1:34" x14ac:dyDescent="0.35">
      <c r="B1098" s="8"/>
      <c r="M1098" s="61"/>
      <c r="N1098" s="62"/>
      <c r="O1098" s="62"/>
      <c r="P1098" s="62"/>
      <c r="Q1098" s="62"/>
      <c r="R1098" s="62"/>
      <c r="S1098" s="62"/>
      <c r="T1098" s="60"/>
      <c r="U1098" s="60"/>
      <c r="V1098" s="60"/>
      <c r="W1098" s="61"/>
      <c r="X1098" s="63"/>
      <c r="Y1098" s="63"/>
      <c r="Z1098" s="63"/>
      <c r="AA1098" s="64"/>
      <c r="AB1098" s="166"/>
      <c r="AC1098" s="64"/>
      <c r="AD1098" s="64"/>
      <c r="AE1098" s="64"/>
      <c r="AF1098" s="64"/>
      <c r="AG1098" s="64"/>
      <c r="AH1098" s="64"/>
    </row>
    <row r="1099" spans="1:34" x14ac:dyDescent="0.35">
      <c r="N1099" s="59"/>
      <c r="O1099" s="59"/>
      <c r="P1099" s="59"/>
      <c r="Q1099" s="59"/>
      <c r="R1099" s="59"/>
      <c r="X1099" s="60"/>
      <c r="Y1099" s="60"/>
      <c r="Z1099" s="60"/>
      <c r="AA1099" s="60"/>
      <c r="AB1099" s="60"/>
    </row>
    <row r="1100" spans="1:34" x14ac:dyDescent="0.35">
      <c r="N1100" s="59"/>
      <c r="O1100" s="59"/>
      <c r="P1100" s="59"/>
      <c r="Q1100" s="59"/>
      <c r="R1100" s="59"/>
      <c r="X1100" s="60"/>
      <c r="Y1100" s="60"/>
      <c r="Z1100" s="60"/>
      <c r="AA1100" s="60"/>
      <c r="AB1100" s="60"/>
      <c r="AC1100" s="60"/>
      <c r="AD1100" s="60"/>
      <c r="AE1100" s="60"/>
      <c r="AF1100" s="60"/>
      <c r="AG1100" s="60"/>
    </row>
    <row r="1101" spans="1:34" x14ac:dyDescent="0.35">
      <c r="N1101" s="59"/>
      <c r="O1101" s="59"/>
      <c r="P1101" s="59"/>
      <c r="Q1101" s="59"/>
      <c r="R1101" s="59"/>
      <c r="X1101" s="60"/>
      <c r="Y1101" s="60"/>
      <c r="Z1101" s="60"/>
      <c r="AA1101" s="60"/>
      <c r="AB1101" s="60"/>
      <c r="AC1101" s="60"/>
      <c r="AD1101" s="60"/>
      <c r="AE1101" s="60"/>
      <c r="AF1101" s="60"/>
      <c r="AG1101" s="60"/>
    </row>
    <row r="1102" spans="1:34" x14ac:dyDescent="0.35">
      <c r="N1102" s="59"/>
      <c r="O1102" s="59"/>
      <c r="P1102" s="59"/>
      <c r="Q1102" s="59"/>
      <c r="R1102" s="59"/>
      <c r="X1102" s="60"/>
      <c r="Y1102" s="60"/>
      <c r="Z1102" s="60"/>
      <c r="AA1102" s="60"/>
      <c r="AB1102" s="60"/>
    </row>
    <row r="1103" spans="1:34" x14ac:dyDescent="0.35">
      <c r="B1103" s="10"/>
      <c r="S1103" s="43"/>
      <c r="T1103" s="43"/>
      <c r="U1103" s="43"/>
      <c r="V1103" s="43"/>
      <c r="W1103" s="43"/>
      <c r="X1103" s="23"/>
      <c r="Y1103" s="23"/>
      <c r="Z1103" s="23"/>
      <c r="AA1103" s="23"/>
      <c r="AB1103" s="23"/>
      <c r="AC1103" s="60"/>
      <c r="AD1103" s="60"/>
      <c r="AE1103" s="60"/>
      <c r="AF1103" s="60"/>
      <c r="AG1103" s="60"/>
    </row>
    <row r="1104" spans="1:34" x14ac:dyDescent="0.35">
      <c r="B1104" s="8"/>
      <c r="S1104" s="60"/>
      <c r="T1104" s="60"/>
      <c r="U1104" s="60"/>
      <c r="V1104" s="60"/>
      <c r="W1104" s="60"/>
      <c r="X1104" s="23"/>
      <c r="Y1104" s="23"/>
      <c r="Z1104" s="23"/>
      <c r="AA1104" s="23"/>
      <c r="AB1104" s="23"/>
      <c r="AC1104" s="60"/>
      <c r="AD1104" s="60"/>
      <c r="AE1104" s="60"/>
      <c r="AF1104" s="60"/>
      <c r="AG1104" s="60"/>
    </row>
    <row r="1105" spans="1:33" x14ac:dyDescent="0.35">
      <c r="B1105" s="8"/>
      <c r="P1105" s="65"/>
      <c r="Q1105" s="65"/>
      <c r="S1105" s="60"/>
      <c r="T1105" s="60"/>
      <c r="U1105" s="60"/>
      <c r="V1105" s="60"/>
      <c r="W1105" s="60"/>
      <c r="X1105" s="23"/>
      <c r="Y1105" s="23"/>
      <c r="Z1105" s="23"/>
      <c r="AA1105" s="23"/>
      <c r="AB1105" s="23"/>
      <c r="AC1105" s="60"/>
      <c r="AD1105" s="60"/>
      <c r="AE1105" s="60"/>
      <c r="AF1105" s="60"/>
      <c r="AG1105" s="60"/>
    </row>
    <row r="1106" spans="1:33" x14ac:dyDescent="0.35">
      <c r="A1106" s="10"/>
      <c r="B1106" s="8"/>
      <c r="P1106" s="65"/>
      <c r="Q1106" s="65"/>
      <c r="S1106" s="60"/>
      <c r="T1106" s="60"/>
      <c r="U1106" s="60"/>
      <c r="V1106" s="60"/>
      <c r="W1106" s="60"/>
      <c r="X1106" s="23"/>
      <c r="Y1106" s="23"/>
      <c r="Z1106" s="23"/>
      <c r="AA1106" s="23"/>
      <c r="AB1106" s="23"/>
      <c r="AC1106" s="60"/>
      <c r="AD1106" s="60"/>
      <c r="AE1106" s="60"/>
      <c r="AF1106" s="60"/>
      <c r="AG1106" s="60"/>
    </row>
    <row r="1107" spans="1:33" x14ac:dyDescent="0.35">
      <c r="A1107" s="10"/>
      <c r="B1107" s="8"/>
      <c r="S1107" s="60"/>
      <c r="T1107" s="60"/>
      <c r="U1107" s="60"/>
      <c r="V1107" s="60"/>
      <c r="W1107" s="60"/>
      <c r="X1107" s="23"/>
      <c r="Y1107" s="23"/>
      <c r="Z1107" s="23"/>
      <c r="AA1107" s="23"/>
      <c r="AB1107" s="23"/>
      <c r="AC1107" s="60"/>
      <c r="AD1107" s="60"/>
      <c r="AE1107" s="60"/>
      <c r="AF1107" s="60"/>
      <c r="AG1107" s="60"/>
    </row>
    <row r="1108" spans="1:33" x14ac:dyDescent="0.35">
      <c r="A1108" s="10"/>
      <c r="B1108" s="8"/>
      <c r="S1108" s="60"/>
      <c r="T1108" s="60"/>
      <c r="U1108" s="60"/>
      <c r="V1108" s="60"/>
      <c r="W1108" s="60"/>
      <c r="X1108" s="23"/>
      <c r="Y1108" s="23"/>
      <c r="Z1108" s="23"/>
      <c r="AA1108" s="23"/>
      <c r="AB1108" s="23"/>
      <c r="AC1108" s="60"/>
      <c r="AD1108" s="60"/>
      <c r="AE1108" s="60"/>
      <c r="AF1108" s="60"/>
      <c r="AG1108" s="60"/>
    </row>
    <row r="1109" spans="1:33" x14ac:dyDescent="0.35">
      <c r="A1109" s="10"/>
      <c r="B1109" s="8"/>
      <c r="P1109" s="65"/>
      <c r="Q1109" s="65"/>
      <c r="S1109" s="60"/>
      <c r="T1109" s="60"/>
      <c r="U1109" s="60"/>
      <c r="V1109" s="60"/>
      <c r="W1109" s="60"/>
      <c r="X1109" s="23"/>
      <c r="Y1109" s="23"/>
      <c r="Z1109" s="23"/>
      <c r="AA1109" s="23"/>
      <c r="AB1109" s="23"/>
      <c r="AC1109" s="60"/>
      <c r="AD1109" s="60"/>
      <c r="AE1109" s="60"/>
      <c r="AF1109" s="60"/>
      <c r="AG1109" s="60"/>
    </row>
    <row r="1110" spans="1:33" x14ac:dyDescent="0.35">
      <c r="A1110" s="10"/>
      <c r="B1110" s="8"/>
      <c r="E1110" s="66"/>
      <c r="F1110" s="66"/>
      <c r="G1110" s="66"/>
      <c r="H1110" s="66"/>
      <c r="I1110" s="66"/>
      <c r="J1110" s="66"/>
      <c r="K1110" s="66"/>
      <c r="L1110" s="66"/>
      <c r="M1110" s="66"/>
      <c r="N1110" s="66"/>
      <c r="O1110" s="66"/>
      <c r="P1110" s="66"/>
      <c r="Q1110" s="66"/>
      <c r="S1110" s="60"/>
      <c r="T1110" s="60"/>
      <c r="U1110" s="60"/>
      <c r="V1110" s="60"/>
      <c r="W1110" s="60"/>
      <c r="X1110" s="23"/>
      <c r="Y1110" s="23"/>
      <c r="Z1110" s="23"/>
      <c r="AA1110" s="23"/>
      <c r="AB1110" s="23"/>
      <c r="AC1110" s="60"/>
      <c r="AD1110" s="60"/>
      <c r="AE1110" s="60"/>
      <c r="AF1110" s="60"/>
      <c r="AG1110" s="60"/>
    </row>
    <row r="1111" spans="1:33" x14ac:dyDescent="0.35">
      <c r="A1111" s="258"/>
      <c r="B1111" s="258"/>
      <c r="R1111" s="15"/>
      <c r="S1111" s="16"/>
      <c r="T1111" s="16"/>
      <c r="U1111" s="16"/>
      <c r="V1111" s="16"/>
      <c r="W1111" s="16"/>
      <c r="X1111" s="22"/>
      <c r="Y1111" s="22"/>
      <c r="Z1111" s="22"/>
      <c r="AA1111" s="22"/>
      <c r="AB1111" s="22"/>
      <c r="AC1111" s="67"/>
      <c r="AD1111" s="67"/>
      <c r="AE1111" s="67"/>
      <c r="AF1111" s="67"/>
      <c r="AG1111" s="67"/>
    </row>
    <row r="1113" spans="1:33" x14ac:dyDescent="0.35">
      <c r="A1113" s="9"/>
      <c r="B1113" s="10"/>
    </row>
    <row r="1114" spans="1:33" x14ac:dyDescent="0.35">
      <c r="B1114" s="8"/>
      <c r="S1114" s="60"/>
      <c r="T1114" s="60"/>
      <c r="U1114" s="60"/>
      <c r="V1114" s="60"/>
      <c r="W1114" s="60"/>
      <c r="X1114" s="68"/>
      <c r="Y1114" s="68"/>
      <c r="Z1114" s="68"/>
      <c r="AA1114" s="68"/>
      <c r="AB1114" s="68"/>
      <c r="AC1114" s="60"/>
      <c r="AD1114" s="60"/>
      <c r="AE1114" s="60"/>
      <c r="AF1114" s="60"/>
      <c r="AG1114" s="60"/>
    </row>
    <row r="1115" spans="1:33" x14ac:dyDescent="0.35">
      <c r="C1115" s="254"/>
      <c r="D1115" s="69"/>
      <c r="E1115" s="69"/>
      <c r="F1115" s="69"/>
      <c r="H1115" s="26"/>
      <c r="I1115" s="26"/>
      <c r="J1115" s="26"/>
      <c r="K1115" s="26"/>
      <c r="L1115" s="26"/>
      <c r="M1115" s="26"/>
      <c r="N1115" s="26"/>
    </row>
    <row r="1116" spans="1:33" x14ac:dyDescent="0.35">
      <c r="B1116" s="8"/>
      <c r="S1116" s="60"/>
      <c r="T1116" s="60"/>
      <c r="U1116" s="60"/>
      <c r="V1116" s="60"/>
      <c r="W1116" s="60"/>
      <c r="X1116" s="68"/>
      <c r="Y1116" s="68"/>
      <c r="Z1116" s="68"/>
      <c r="AA1116" s="68"/>
      <c r="AB1116" s="68"/>
      <c r="AC1116" s="60"/>
      <c r="AD1116" s="60"/>
      <c r="AE1116" s="60"/>
      <c r="AF1116" s="60"/>
      <c r="AG1116" s="60"/>
    </row>
    <row r="1117" spans="1:33" x14ac:dyDescent="0.35">
      <c r="C1117" s="254"/>
      <c r="D1117" s="69"/>
      <c r="E1117" s="69"/>
      <c r="F1117" s="69"/>
      <c r="H1117" s="26"/>
      <c r="I1117" s="26"/>
      <c r="J1117" s="26"/>
      <c r="K1117" s="26"/>
      <c r="L1117" s="26"/>
      <c r="M1117" s="26"/>
      <c r="N1117" s="26"/>
    </row>
    <row r="1118" spans="1:33" x14ac:dyDescent="0.35">
      <c r="B1118" s="8"/>
      <c r="S1118" s="60"/>
      <c r="T1118" s="60"/>
      <c r="U1118" s="60"/>
      <c r="V1118" s="60"/>
      <c r="W1118" s="60"/>
      <c r="X1118" s="60"/>
      <c r="Y1118" s="60"/>
      <c r="Z1118" s="60"/>
      <c r="AA1118" s="60"/>
      <c r="AB1118" s="60"/>
      <c r="AC1118" s="60"/>
      <c r="AD1118" s="60"/>
      <c r="AE1118" s="60"/>
      <c r="AF1118" s="60"/>
      <c r="AG1118" s="60"/>
    </row>
    <row r="1119" spans="1:33" x14ac:dyDescent="0.35">
      <c r="B1119" s="8"/>
      <c r="S1119" s="60"/>
      <c r="T1119" s="60"/>
      <c r="U1119" s="60"/>
      <c r="V1119" s="60"/>
      <c r="W1119" s="60"/>
      <c r="X1119" s="60"/>
      <c r="Y1119" s="60"/>
      <c r="Z1119" s="60"/>
      <c r="AA1119" s="60"/>
      <c r="AB1119" s="60"/>
      <c r="AC1119" s="60"/>
      <c r="AD1119" s="60"/>
      <c r="AE1119" s="60"/>
      <c r="AF1119" s="60"/>
      <c r="AG1119" s="60"/>
    </row>
    <row r="1120" spans="1:33" x14ac:dyDescent="0.35">
      <c r="B1120" s="8"/>
      <c r="S1120" s="60"/>
      <c r="T1120" s="60"/>
      <c r="U1120" s="60"/>
      <c r="V1120" s="60"/>
      <c r="W1120" s="60"/>
      <c r="X1120" s="60"/>
      <c r="Y1120" s="60"/>
      <c r="Z1120" s="60"/>
      <c r="AA1120" s="60"/>
      <c r="AB1120" s="60"/>
      <c r="AC1120" s="60"/>
      <c r="AD1120" s="60"/>
      <c r="AE1120" s="60"/>
      <c r="AF1120" s="60"/>
      <c r="AG1120" s="60"/>
    </row>
    <row r="1121" spans="1:33" x14ac:dyDescent="0.35">
      <c r="B1121" s="8"/>
      <c r="S1121" s="60"/>
      <c r="T1121" s="60"/>
      <c r="U1121" s="60"/>
      <c r="V1121" s="60"/>
      <c r="W1121" s="60"/>
      <c r="X1121" s="60"/>
      <c r="Y1121" s="60"/>
      <c r="Z1121" s="60"/>
      <c r="AA1121" s="60"/>
      <c r="AB1121" s="60"/>
      <c r="AC1121" s="60"/>
      <c r="AD1121" s="60"/>
      <c r="AE1121" s="60"/>
      <c r="AF1121" s="60"/>
      <c r="AG1121" s="60"/>
    </row>
    <row r="1122" spans="1:33" x14ac:dyDescent="0.35">
      <c r="B1122" s="8"/>
      <c r="S1122" s="60"/>
      <c r="T1122" s="60"/>
      <c r="U1122" s="60"/>
      <c r="V1122" s="60"/>
      <c r="W1122" s="60"/>
      <c r="X1122" s="60"/>
      <c r="Y1122" s="60"/>
      <c r="Z1122" s="60"/>
      <c r="AA1122" s="60"/>
      <c r="AB1122" s="60"/>
      <c r="AC1122" s="60"/>
      <c r="AD1122" s="60"/>
      <c r="AE1122" s="60"/>
      <c r="AF1122" s="60"/>
      <c r="AG1122" s="60"/>
    </row>
    <row r="1123" spans="1:33" x14ac:dyDescent="0.35">
      <c r="B1123" s="8"/>
      <c r="S1123" s="60"/>
      <c r="T1123" s="60"/>
      <c r="U1123" s="60"/>
      <c r="V1123" s="60"/>
      <c r="W1123" s="60"/>
      <c r="X1123" s="60"/>
      <c r="Y1123" s="60"/>
      <c r="Z1123" s="60"/>
      <c r="AA1123" s="60"/>
      <c r="AB1123" s="60"/>
      <c r="AC1123" s="60"/>
      <c r="AD1123" s="60"/>
      <c r="AE1123" s="60"/>
      <c r="AF1123" s="60"/>
      <c r="AG1123" s="60"/>
    </row>
    <row r="1124" spans="1:33" x14ac:dyDescent="0.35">
      <c r="B1124" s="8"/>
      <c r="S1124" s="60"/>
      <c r="T1124" s="60"/>
      <c r="U1124" s="60"/>
      <c r="V1124" s="60"/>
      <c r="W1124" s="60"/>
      <c r="X1124" s="60"/>
      <c r="Y1124" s="60"/>
      <c r="Z1124" s="60"/>
      <c r="AA1124" s="60"/>
      <c r="AB1124" s="60"/>
      <c r="AC1124" s="60"/>
      <c r="AD1124" s="60"/>
      <c r="AE1124" s="60"/>
      <c r="AF1124" s="60"/>
      <c r="AG1124" s="60"/>
    </row>
    <row r="1125" spans="1:33" x14ac:dyDescent="0.35">
      <c r="B1125" s="8"/>
      <c r="S1125" s="60"/>
      <c r="T1125" s="60"/>
      <c r="U1125" s="60"/>
      <c r="V1125" s="60"/>
      <c r="W1125" s="60"/>
      <c r="X1125" s="50"/>
      <c r="Y1125" s="50"/>
      <c r="Z1125" s="50"/>
      <c r="AA1125" s="50"/>
      <c r="AB1125" s="50"/>
      <c r="AC1125" s="60"/>
      <c r="AD1125" s="60"/>
      <c r="AE1125" s="60"/>
      <c r="AF1125" s="60"/>
      <c r="AG1125" s="60"/>
    </row>
    <row r="1126" spans="1:33" x14ac:dyDescent="0.35">
      <c r="A1126" s="10"/>
      <c r="B1126" s="8"/>
      <c r="S1126" s="60"/>
      <c r="T1126" s="60"/>
      <c r="U1126" s="60"/>
      <c r="V1126" s="60"/>
      <c r="W1126" s="60"/>
      <c r="X1126" s="50"/>
      <c r="Y1126" s="50"/>
      <c r="Z1126" s="50"/>
      <c r="AA1126" s="50"/>
      <c r="AB1126" s="50"/>
      <c r="AC1126" s="60"/>
      <c r="AD1126" s="60"/>
      <c r="AE1126" s="60"/>
      <c r="AF1126" s="60"/>
      <c r="AG1126" s="60"/>
    </row>
    <row r="1127" spans="1:33" x14ac:dyDescent="0.35">
      <c r="A1127" s="10"/>
      <c r="B1127" s="8"/>
      <c r="S1127" s="60"/>
      <c r="T1127" s="60"/>
      <c r="U1127" s="60"/>
      <c r="V1127" s="60"/>
      <c r="W1127" s="60"/>
      <c r="X1127" s="60"/>
      <c r="Y1127" s="60"/>
      <c r="Z1127" s="60"/>
      <c r="AA1127" s="60"/>
      <c r="AB1127" s="60"/>
      <c r="AC1127" s="60"/>
      <c r="AD1127" s="60"/>
      <c r="AE1127" s="60"/>
      <c r="AF1127" s="60"/>
      <c r="AG1127" s="60"/>
    </row>
    <row r="1128" spans="1:33" x14ac:dyDescent="0.35">
      <c r="A1128" s="10"/>
      <c r="B1128" s="8"/>
      <c r="E1128" s="66"/>
      <c r="F1128" s="66"/>
      <c r="G1128" s="66"/>
      <c r="H1128" s="66"/>
      <c r="I1128" s="66"/>
      <c r="J1128" s="66"/>
      <c r="K1128" s="66"/>
      <c r="L1128" s="66"/>
      <c r="M1128" s="66"/>
      <c r="N1128" s="66"/>
      <c r="O1128" s="66"/>
      <c r="P1128" s="66"/>
      <c r="Q1128" s="66"/>
      <c r="S1128" s="60"/>
      <c r="T1128" s="60"/>
      <c r="U1128" s="60"/>
      <c r="V1128" s="60"/>
      <c r="W1128" s="60"/>
      <c r="X1128" s="60"/>
      <c r="Y1128" s="60"/>
      <c r="Z1128" s="60"/>
      <c r="AA1128" s="60"/>
      <c r="AB1128" s="60"/>
      <c r="AC1128" s="60"/>
      <c r="AD1128" s="60"/>
      <c r="AE1128" s="60"/>
      <c r="AF1128" s="60"/>
      <c r="AG1128" s="60"/>
    </row>
    <row r="1129" spans="1:33" x14ac:dyDescent="0.35">
      <c r="A1129" s="258"/>
      <c r="B1129" s="258"/>
      <c r="R1129" s="15"/>
      <c r="S1129" s="67"/>
      <c r="T1129" s="67"/>
      <c r="U1129" s="67"/>
      <c r="V1129" s="67"/>
      <c r="W1129" s="67"/>
      <c r="X1129" s="67"/>
      <c r="Y1129" s="67"/>
      <c r="Z1129" s="67"/>
      <c r="AA1129" s="67"/>
      <c r="AB1129" s="67"/>
      <c r="AC1129" s="67"/>
      <c r="AD1129" s="67"/>
      <c r="AE1129" s="67"/>
      <c r="AF1129" s="67"/>
      <c r="AG1129" s="67"/>
    </row>
    <row r="1131" spans="1:33" x14ac:dyDescent="0.35">
      <c r="A1131" s="9"/>
      <c r="B1131" s="10"/>
    </row>
    <row r="1132" spans="1:33" x14ac:dyDescent="0.35">
      <c r="B1132" s="8"/>
      <c r="S1132" s="60"/>
      <c r="T1132" s="60"/>
      <c r="U1132" s="60"/>
      <c r="V1132" s="60"/>
      <c r="W1132" s="60"/>
      <c r="X1132" s="70"/>
      <c r="Y1132" s="70"/>
      <c r="Z1132" s="70"/>
      <c r="AA1132" s="70"/>
      <c r="AB1132" s="70"/>
      <c r="AC1132" s="70"/>
      <c r="AD1132" s="70"/>
      <c r="AE1132" s="70"/>
      <c r="AF1132" s="70"/>
      <c r="AG1132" s="70"/>
    </row>
    <row r="1133" spans="1:33" x14ac:dyDescent="0.35">
      <c r="B1133" s="8"/>
      <c r="S1133" s="60"/>
      <c r="T1133" s="60"/>
      <c r="U1133" s="60"/>
      <c r="V1133" s="60"/>
      <c r="W1133" s="60"/>
      <c r="X1133" s="68"/>
      <c r="Y1133" s="68"/>
      <c r="Z1133" s="68"/>
      <c r="AA1133" s="68"/>
      <c r="AB1133" s="68"/>
      <c r="AC1133" s="71"/>
      <c r="AD1133" s="71"/>
      <c r="AE1133" s="71"/>
      <c r="AF1133" s="71"/>
      <c r="AG1133" s="71"/>
    </row>
    <row r="1134" spans="1:33" x14ac:dyDescent="0.35">
      <c r="B1134" s="8"/>
      <c r="S1134" s="60"/>
      <c r="T1134" s="60"/>
      <c r="U1134" s="60"/>
      <c r="V1134" s="60"/>
      <c r="W1134" s="60"/>
      <c r="X1134" s="70"/>
      <c r="Y1134" s="70"/>
      <c r="Z1134" s="70"/>
      <c r="AA1134" s="70"/>
      <c r="AB1134" s="70"/>
      <c r="AC1134" s="70"/>
      <c r="AD1134" s="70"/>
      <c r="AE1134" s="70"/>
      <c r="AF1134" s="70"/>
      <c r="AG1134" s="70"/>
    </row>
    <row r="1135" spans="1:33" x14ac:dyDescent="0.35">
      <c r="B1135" s="8"/>
      <c r="S1135" s="60"/>
      <c r="T1135" s="60"/>
      <c r="U1135" s="60"/>
      <c r="V1135" s="60"/>
      <c r="W1135" s="60"/>
      <c r="X1135" s="68"/>
      <c r="Y1135" s="68"/>
      <c r="Z1135" s="68"/>
      <c r="AA1135" s="68"/>
      <c r="AB1135" s="68"/>
      <c r="AC1135" s="60"/>
      <c r="AD1135" s="60"/>
      <c r="AE1135" s="60"/>
      <c r="AF1135" s="60"/>
      <c r="AG1135" s="60"/>
    </row>
    <row r="1136" spans="1:33" x14ac:dyDescent="0.35">
      <c r="B1136" s="8"/>
      <c r="S1136" s="60"/>
      <c r="T1136" s="60"/>
      <c r="U1136" s="60"/>
      <c r="V1136" s="60"/>
      <c r="W1136" s="60"/>
      <c r="X1136" s="70"/>
      <c r="Y1136" s="70"/>
      <c r="Z1136" s="70"/>
      <c r="AA1136" s="70"/>
      <c r="AB1136" s="70"/>
      <c r="AC1136" s="50"/>
      <c r="AD1136" s="50"/>
      <c r="AE1136" s="50"/>
      <c r="AF1136" s="50"/>
      <c r="AG1136" s="50"/>
    </row>
    <row r="1137" spans="1:34" x14ac:dyDescent="0.35">
      <c r="B1137" s="8"/>
      <c r="S1137" s="60"/>
      <c r="T1137" s="60"/>
      <c r="U1137" s="60"/>
      <c r="V1137" s="60"/>
      <c r="W1137" s="60"/>
      <c r="X1137" s="68"/>
      <c r="Y1137" s="68"/>
      <c r="Z1137" s="68"/>
      <c r="AA1137" s="68"/>
      <c r="AB1137" s="68"/>
      <c r="AC1137" s="60"/>
      <c r="AD1137" s="60"/>
      <c r="AE1137" s="60"/>
      <c r="AF1137" s="60"/>
      <c r="AG1137" s="60"/>
    </row>
    <row r="1138" spans="1:34" x14ac:dyDescent="0.35">
      <c r="B1138" s="8"/>
      <c r="S1138" s="60"/>
      <c r="T1138" s="60"/>
      <c r="U1138" s="60"/>
      <c r="V1138" s="60"/>
      <c r="W1138" s="60"/>
      <c r="X1138" s="60"/>
      <c r="Y1138" s="60"/>
      <c r="Z1138" s="60"/>
      <c r="AA1138" s="60"/>
      <c r="AB1138" s="60"/>
      <c r="AC1138" s="60"/>
      <c r="AD1138" s="60"/>
      <c r="AE1138" s="60"/>
      <c r="AF1138" s="60"/>
      <c r="AG1138" s="60"/>
    </row>
    <row r="1139" spans="1:34" x14ac:dyDescent="0.35">
      <c r="B1139" s="8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S1139" s="60"/>
      <c r="T1139" s="60"/>
      <c r="U1139" s="60"/>
      <c r="V1139" s="60"/>
      <c r="W1139" s="60"/>
      <c r="X1139" s="60"/>
      <c r="Y1139" s="60"/>
      <c r="Z1139" s="60"/>
      <c r="AA1139" s="60"/>
      <c r="AB1139" s="60"/>
      <c r="AC1139" s="60"/>
      <c r="AD1139" s="60"/>
      <c r="AE1139" s="60"/>
      <c r="AF1139" s="60"/>
      <c r="AG1139" s="60"/>
    </row>
    <row r="1140" spans="1:34" x14ac:dyDescent="0.35">
      <c r="B1140" s="8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S1140" s="60"/>
      <c r="T1140" s="60"/>
      <c r="U1140" s="60"/>
      <c r="V1140" s="60"/>
      <c r="W1140" s="60"/>
      <c r="X1140" s="60"/>
      <c r="Y1140" s="60"/>
      <c r="Z1140" s="60"/>
      <c r="AA1140" s="60"/>
      <c r="AB1140" s="60"/>
      <c r="AC1140" s="60"/>
      <c r="AD1140" s="60"/>
      <c r="AE1140" s="60"/>
      <c r="AF1140" s="60"/>
      <c r="AG1140" s="60"/>
    </row>
    <row r="1141" spans="1:34" x14ac:dyDescent="0.35">
      <c r="B1141" s="10"/>
      <c r="R1141" s="15"/>
      <c r="S1141" s="67"/>
      <c r="T1141" s="67"/>
      <c r="U1141" s="67"/>
      <c r="V1141" s="67"/>
      <c r="W1141" s="67"/>
      <c r="X1141" s="67"/>
      <c r="Y1141" s="67"/>
      <c r="Z1141" s="67"/>
      <c r="AA1141" s="67"/>
      <c r="AB1141" s="67"/>
      <c r="AC1141" s="67"/>
      <c r="AD1141" s="67"/>
      <c r="AE1141" s="67"/>
      <c r="AF1141" s="67"/>
      <c r="AG1141" s="67"/>
    </row>
    <row r="1142" spans="1:34" x14ac:dyDescent="0.35">
      <c r="B1142" s="10"/>
      <c r="R1142" s="15"/>
      <c r="S1142" s="67"/>
      <c r="T1142" s="67"/>
      <c r="U1142" s="67"/>
      <c r="V1142" s="67"/>
      <c r="W1142" s="67"/>
      <c r="X1142" s="67"/>
      <c r="Y1142" s="67"/>
      <c r="Z1142" s="67"/>
      <c r="AA1142" s="67"/>
      <c r="AB1142" s="67"/>
      <c r="AC1142" s="67"/>
      <c r="AD1142" s="67"/>
      <c r="AE1142" s="67"/>
      <c r="AF1142" s="67"/>
      <c r="AG1142" s="67"/>
    </row>
    <row r="1143" spans="1:34" x14ac:dyDescent="0.35">
      <c r="B1143" s="10"/>
      <c r="R1143" s="15"/>
      <c r="S1143" s="67"/>
      <c r="T1143" s="67"/>
      <c r="U1143" s="67"/>
      <c r="V1143" s="67"/>
      <c r="W1143" s="67"/>
      <c r="X1143" s="67"/>
      <c r="Y1143" s="67"/>
      <c r="Z1143" s="67"/>
      <c r="AA1143" s="67"/>
      <c r="AB1143" s="67"/>
      <c r="AC1143" s="67"/>
      <c r="AD1143" s="67"/>
      <c r="AE1143" s="67"/>
      <c r="AF1143" s="67"/>
      <c r="AG1143" s="67"/>
    </row>
    <row r="1144" spans="1:34" x14ac:dyDescent="0.35">
      <c r="B1144" s="10"/>
      <c r="R1144" s="15"/>
      <c r="S1144" s="67"/>
      <c r="T1144" s="67"/>
      <c r="U1144" s="67"/>
      <c r="V1144" s="67"/>
      <c r="W1144" s="67"/>
      <c r="X1144" s="67"/>
      <c r="Y1144" s="67"/>
      <c r="Z1144" s="67"/>
      <c r="AA1144" s="67"/>
      <c r="AB1144" s="67"/>
      <c r="AC1144" s="67"/>
      <c r="AD1144" s="67"/>
      <c r="AE1144" s="67"/>
      <c r="AF1144" s="67"/>
      <c r="AG1144" s="67"/>
    </row>
    <row r="1145" spans="1:34" x14ac:dyDescent="0.35">
      <c r="A1145" s="54"/>
      <c r="AG1145" s="244"/>
      <c r="AH1145" s="244"/>
    </row>
    <row r="1146" spans="1:34" x14ac:dyDescent="0.35">
      <c r="A1146" s="54"/>
      <c r="B1146" s="55"/>
      <c r="C1146" s="34"/>
      <c r="D1146" s="34"/>
      <c r="E1146" s="34"/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/>
      <c r="W1146" s="34"/>
      <c r="X1146" s="34"/>
      <c r="Y1146" s="34"/>
      <c r="Z1146" s="34"/>
      <c r="AA1146" s="34"/>
      <c r="AB1146" s="34"/>
      <c r="AC1146" s="34"/>
      <c r="AD1146" s="34"/>
      <c r="AE1146" s="34"/>
      <c r="AF1146" s="34"/>
      <c r="AG1146" s="34"/>
    </row>
    <row r="1147" spans="1:34" x14ac:dyDescent="0.35">
      <c r="A1147" s="54"/>
      <c r="B1147" s="55"/>
      <c r="C1147" s="34"/>
      <c r="D1147" s="34"/>
      <c r="E1147" s="34"/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  <c r="R1147" s="34"/>
      <c r="S1147" s="34"/>
      <c r="T1147" s="34"/>
      <c r="U1147" s="34"/>
      <c r="V1147" s="34"/>
      <c r="W1147" s="34"/>
      <c r="X1147" s="34"/>
      <c r="Y1147" s="34"/>
      <c r="Z1147" s="34"/>
      <c r="AA1147" s="34"/>
      <c r="AB1147" s="34"/>
      <c r="AC1147" s="34"/>
      <c r="AD1147" s="34"/>
      <c r="AE1147" s="34"/>
      <c r="AF1147" s="34"/>
      <c r="AG1147" s="34"/>
    </row>
    <row r="1148" spans="1:34" x14ac:dyDescent="0.35">
      <c r="S1148" s="56"/>
      <c r="T1148" s="56"/>
      <c r="U1148" s="56"/>
      <c r="V1148" s="56"/>
      <c r="W1148" s="56"/>
      <c r="X1148" s="56"/>
      <c r="Y1148" s="56"/>
      <c r="Z1148" s="56"/>
      <c r="AA1148" s="56"/>
      <c r="AB1148" s="56"/>
      <c r="AC1148" s="56"/>
      <c r="AD1148" s="56"/>
      <c r="AE1148" s="56"/>
      <c r="AF1148" s="56"/>
      <c r="AG1148" s="56"/>
    </row>
    <row r="1149" spans="1:34" x14ac:dyDescent="0.35">
      <c r="S1149" s="57"/>
      <c r="T1149" s="57"/>
      <c r="U1149" s="57"/>
      <c r="V1149" s="57"/>
      <c r="W1149" s="57"/>
      <c r="X1149" s="58"/>
      <c r="Y1149" s="58"/>
      <c r="Z1149" s="58"/>
      <c r="AA1149" s="58"/>
      <c r="AB1149" s="58"/>
      <c r="AC1149" s="58"/>
      <c r="AD1149" s="58"/>
      <c r="AE1149" s="58"/>
      <c r="AF1149" s="58"/>
      <c r="AG1149" s="58"/>
    </row>
    <row r="1150" spans="1:34" x14ac:dyDescent="0.35">
      <c r="A1150" s="9"/>
      <c r="B1150" s="10"/>
    </row>
    <row r="1151" spans="1:34" x14ac:dyDescent="0.35">
      <c r="B1151" s="8"/>
      <c r="S1151" s="60"/>
      <c r="T1151" s="60"/>
      <c r="U1151" s="60"/>
      <c r="V1151" s="60"/>
      <c r="W1151" s="60"/>
      <c r="X1151" s="60"/>
      <c r="Y1151" s="60"/>
      <c r="Z1151" s="60"/>
      <c r="AA1151" s="60"/>
      <c r="AB1151" s="60"/>
      <c r="AC1151" s="60"/>
      <c r="AD1151" s="60"/>
      <c r="AE1151" s="60"/>
      <c r="AF1151" s="60"/>
      <c r="AG1151" s="60"/>
    </row>
    <row r="1152" spans="1:34" x14ac:dyDescent="0.35">
      <c r="B1152" s="8"/>
      <c r="J1152" s="255"/>
      <c r="K1152" s="255"/>
      <c r="S1152" s="50"/>
      <c r="T1152" s="50"/>
      <c r="U1152" s="50"/>
      <c r="V1152" s="50"/>
      <c r="W1152" s="50"/>
      <c r="X1152" s="50"/>
      <c r="Y1152" s="50"/>
      <c r="Z1152" s="50"/>
      <c r="AA1152" s="50"/>
      <c r="AB1152" s="50"/>
      <c r="AC1152" s="50"/>
      <c r="AD1152" s="50"/>
      <c r="AE1152" s="50"/>
      <c r="AF1152" s="50"/>
      <c r="AG1152" s="50"/>
    </row>
    <row r="1153" spans="1:33" x14ac:dyDescent="0.35">
      <c r="B1153" s="8"/>
      <c r="S1153" s="60"/>
      <c r="T1153" s="60"/>
      <c r="U1153" s="60"/>
      <c r="V1153" s="60"/>
      <c r="W1153" s="60"/>
      <c r="X1153" s="60"/>
      <c r="Y1153" s="60"/>
      <c r="Z1153" s="60"/>
      <c r="AA1153" s="60"/>
      <c r="AB1153" s="60"/>
      <c r="AC1153" s="60"/>
      <c r="AD1153" s="60"/>
      <c r="AE1153" s="60"/>
      <c r="AF1153" s="60"/>
      <c r="AG1153" s="60"/>
    </row>
    <row r="1154" spans="1:33" x14ac:dyDescent="0.35">
      <c r="B1154" s="8"/>
      <c r="S1154" s="60"/>
      <c r="T1154" s="60"/>
      <c r="U1154" s="60"/>
      <c r="V1154" s="60"/>
      <c r="W1154" s="60"/>
      <c r="X1154" s="60"/>
      <c r="Y1154" s="60"/>
      <c r="Z1154" s="60"/>
      <c r="AA1154" s="60"/>
      <c r="AB1154" s="60"/>
      <c r="AC1154" s="60"/>
      <c r="AD1154" s="60"/>
      <c r="AE1154" s="60"/>
      <c r="AF1154" s="60"/>
      <c r="AG1154" s="60"/>
    </row>
    <row r="1155" spans="1:33" x14ac:dyDescent="0.35">
      <c r="B1155" s="8"/>
      <c r="S1155" s="60"/>
      <c r="T1155" s="60"/>
      <c r="U1155" s="60"/>
      <c r="V1155" s="60"/>
      <c r="W1155" s="60"/>
      <c r="X1155" s="60"/>
      <c r="Y1155" s="60"/>
      <c r="Z1155" s="60"/>
      <c r="AA1155" s="60"/>
      <c r="AB1155" s="60"/>
      <c r="AC1155" s="60"/>
      <c r="AD1155" s="60"/>
      <c r="AE1155" s="60"/>
      <c r="AF1155" s="60"/>
      <c r="AG1155" s="60"/>
    </row>
    <row r="1156" spans="1:33" x14ac:dyDescent="0.35">
      <c r="B1156" s="8"/>
      <c r="S1156" s="60"/>
      <c r="T1156" s="60"/>
      <c r="U1156" s="60"/>
      <c r="V1156" s="60"/>
      <c r="W1156" s="60"/>
      <c r="X1156" s="60"/>
      <c r="Y1156" s="60"/>
      <c r="Z1156" s="60"/>
      <c r="AA1156" s="60"/>
      <c r="AB1156" s="60"/>
      <c r="AC1156" s="60"/>
      <c r="AD1156" s="60"/>
      <c r="AE1156" s="60"/>
      <c r="AF1156" s="60"/>
      <c r="AG1156" s="60"/>
    </row>
    <row r="1157" spans="1:33" x14ac:dyDescent="0.35">
      <c r="B1157" s="8"/>
      <c r="S1157" s="60"/>
      <c r="T1157" s="60"/>
      <c r="U1157" s="60"/>
      <c r="V1157" s="60"/>
      <c r="W1157" s="60"/>
      <c r="X1157" s="60"/>
      <c r="Y1157" s="60"/>
      <c r="Z1157" s="60"/>
      <c r="AA1157" s="60"/>
      <c r="AB1157" s="60"/>
      <c r="AC1157" s="60"/>
      <c r="AD1157" s="60"/>
      <c r="AE1157" s="60"/>
      <c r="AF1157" s="60"/>
      <c r="AG1157" s="60"/>
    </row>
    <row r="1158" spans="1:33" x14ac:dyDescent="0.35">
      <c r="B1158" s="8"/>
      <c r="S1158" s="60"/>
      <c r="T1158" s="60"/>
      <c r="U1158" s="60"/>
      <c r="V1158" s="60"/>
      <c r="W1158" s="60"/>
      <c r="X1158" s="60"/>
      <c r="Y1158" s="60"/>
      <c r="Z1158" s="60"/>
      <c r="AA1158" s="60"/>
      <c r="AB1158" s="60"/>
      <c r="AC1158" s="60"/>
      <c r="AD1158" s="60"/>
      <c r="AE1158" s="60"/>
      <c r="AF1158" s="60"/>
      <c r="AG1158" s="60"/>
    </row>
    <row r="1159" spans="1:33" x14ac:dyDescent="0.35">
      <c r="B1159" s="8"/>
      <c r="S1159" s="60"/>
      <c r="T1159" s="60"/>
      <c r="U1159" s="60"/>
      <c r="V1159" s="60"/>
      <c r="W1159" s="60"/>
      <c r="X1159" s="60"/>
      <c r="Y1159" s="60"/>
      <c r="Z1159" s="60"/>
      <c r="AA1159" s="60"/>
      <c r="AB1159" s="60"/>
      <c r="AC1159" s="60"/>
      <c r="AD1159" s="60"/>
      <c r="AE1159" s="60"/>
      <c r="AF1159" s="60"/>
      <c r="AG1159" s="60"/>
    </row>
    <row r="1160" spans="1:33" x14ac:dyDescent="0.35">
      <c r="B1160" s="8"/>
      <c r="S1160" s="167"/>
      <c r="T1160" s="167"/>
      <c r="U1160" s="167"/>
      <c r="V1160" s="167"/>
      <c r="W1160" s="167"/>
      <c r="X1160" s="167"/>
      <c r="Y1160" s="167"/>
      <c r="Z1160" s="167"/>
      <c r="AA1160" s="167"/>
      <c r="AB1160" s="167"/>
      <c r="AC1160" s="167"/>
      <c r="AD1160" s="167"/>
      <c r="AE1160" s="167"/>
      <c r="AF1160" s="167"/>
      <c r="AG1160" s="167"/>
    </row>
    <row r="1161" spans="1:33" x14ac:dyDescent="0.35">
      <c r="B1161" s="8"/>
      <c r="E1161" s="66"/>
      <c r="F1161" s="66"/>
      <c r="G1161" s="66"/>
      <c r="H1161" s="66"/>
      <c r="I1161" s="66"/>
      <c r="J1161" s="66"/>
      <c r="K1161" s="66"/>
      <c r="L1161" s="66"/>
      <c r="M1161" s="66"/>
      <c r="N1161" s="66"/>
      <c r="O1161" s="66"/>
      <c r="P1161" s="66"/>
      <c r="Q1161" s="66"/>
      <c r="S1161" s="60"/>
      <c r="T1161" s="60"/>
      <c r="U1161" s="60"/>
      <c r="V1161" s="60"/>
      <c r="W1161" s="60"/>
      <c r="X1161" s="60"/>
      <c r="Y1161" s="60"/>
      <c r="Z1161" s="60"/>
      <c r="AA1161" s="60"/>
      <c r="AB1161" s="60"/>
      <c r="AC1161" s="60"/>
      <c r="AD1161" s="60"/>
      <c r="AE1161" s="60"/>
      <c r="AF1161" s="60"/>
      <c r="AG1161" s="60"/>
    </row>
    <row r="1162" spans="1:33" x14ac:dyDescent="0.35">
      <c r="A1162" s="10"/>
      <c r="B1162" s="10"/>
      <c r="R1162" s="15"/>
      <c r="S1162" s="67"/>
      <c r="T1162" s="67"/>
      <c r="U1162" s="67"/>
      <c r="V1162" s="67"/>
      <c r="W1162" s="67"/>
      <c r="X1162" s="67"/>
      <c r="Y1162" s="67"/>
      <c r="Z1162" s="67"/>
      <c r="AA1162" s="67"/>
      <c r="AB1162" s="67"/>
      <c r="AC1162" s="67"/>
      <c r="AD1162" s="67"/>
      <c r="AE1162" s="67"/>
      <c r="AF1162" s="67"/>
      <c r="AG1162" s="67"/>
    </row>
    <row r="1164" spans="1:33" x14ac:dyDescent="0.35">
      <c r="A1164" s="9"/>
      <c r="B1164" s="10"/>
    </row>
    <row r="1165" spans="1:33" x14ac:dyDescent="0.35">
      <c r="B1165" s="8"/>
      <c r="S1165" s="60"/>
      <c r="T1165" s="60"/>
      <c r="U1165" s="60"/>
      <c r="V1165" s="60"/>
      <c r="W1165" s="60"/>
      <c r="X1165" s="50"/>
      <c r="Y1165" s="50"/>
      <c r="Z1165" s="50"/>
      <c r="AA1165" s="50"/>
      <c r="AB1165" s="50"/>
      <c r="AC1165" s="50"/>
      <c r="AD1165" s="50"/>
      <c r="AE1165" s="50"/>
      <c r="AF1165" s="50"/>
      <c r="AG1165" s="50"/>
    </row>
    <row r="1166" spans="1:33" x14ac:dyDescent="0.35">
      <c r="B1166" s="8"/>
      <c r="S1166" s="60"/>
      <c r="T1166" s="60"/>
      <c r="U1166" s="60"/>
      <c r="V1166" s="60"/>
      <c r="W1166" s="60"/>
      <c r="X1166" s="50"/>
      <c r="Y1166" s="50"/>
      <c r="Z1166" s="50"/>
      <c r="AA1166" s="50"/>
      <c r="AB1166" s="50"/>
      <c r="AC1166" s="50"/>
      <c r="AD1166" s="50"/>
      <c r="AE1166" s="50"/>
      <c r="AF1166" s="50"/>
      <c r="AG1166" s="50"/>
    </row>
    <row r="1167" spans="1:33" x14ac:dyDescent="0.35">
      <c r="B1167" s="8"/>
      <c r="S1167" s="60"/>
      <c r="T1167" s="60"/>
      <c r="U1167" s="60"/>
      <c r="V1167" s="60"/>
      <c r="W1167" s="60"/>
      <c r="X1167" s="50"/>
      <c r="Y1167" s="50"/>
      <c r="Z1167" s="50"/>
      <c r="AA1167" s="50"/>
      <c r="AB1167" s="50"/>
      <c r="AC1167" s="50"/>
      <c r="AD1167" s="50"/>
      <c r="AE1167" s="50"/>
      <c r="AF1167" s="50"/>
      <c r="AG1167" s="50"/>
    </row>
    <row r="1168" spans="1:33" x14ac:dyDescent="0.35">
      <c r="B1168" s="8"/>
      <c r="E1168" s="66"/>
      <c r="F1168" s="66"/>
      <c r="G1168" s="66"/>
      <c r="H1168" s="66"/>
      <c r="I1168" s="66"/>
      <c r="J1168" s="66"/>
      <c r="K1168" s="66"/>
      <c r="L1168" s="66"/>
      <c r="M1168" s="66"/>
      <c r="N1168" s="66"/>
      <c r="O1168" s="66"/>
      <c r="P1168" s="66"/>
      <c r="Q1168" s="66"/>
      <c r="S1168" s="60"/>
      <c r="T1168" s="60"/>
      <c r="U1168" s="60"/>
      <c r="V1168" s="60"/>
      <c r="W1168" s="60"/>
      <c r="X1168" s="50"/>
      <c r="Y1168" s="50"/>
      <c r="Z1168" s="50"/>
      <c r="AA1168" s="50"/>
      <c r="AB1168" s="50"/>
      <c r="AC1168" s="50"/>
      <c r="AD1168" s="50"/>
      <c r="AE1168" s="50"/>
      <c r="AF1168" s="50"/>
      <c r="AG1168" s="50"/>
    </row>
    <row r="1169" spans="1:33" x14ac:dyDescent="0.35">
      <c r="B1169" s="10"/>
      <c r="R1169" s="15"/>
      <c r="S1169" s="67"/>
      <c r="T1169" s="67"/>
      <c r="U1169" s="67"/>
      <c r="V1169" s="67"/>
      <c r="W1169" s="67"/>
      <c r="X1169" s="16"/>
      <c r="Y1169" s="16"/>
      <c r="Z1169" s="16"/>
      <c r="AA1169" s="16"/>
      <c r="AB1169" s="16"/>
      <c r="AC1169" s="16"/>
      <c r="AD1169" s="16"/>
      <c r="AE1169" s="16"/>
      <c r="AF1169" s="16"/>
      <c r="AG1169" s="16"/>
    </row>
    <row r="1171" spans="1:33" x14ac:dyDescent="0.35">
      <c r="A1171" s="9"/>
      <c r="B1171" s="10"/>
    </row>
    <row r="1172" spans="1:33" x14ac:dyDescent="0.35">
      <c r="B1172" s="8"/>
      <c r="S1172" s="60"/>
      <c r="T1172" s="60"/>
      <c r="U1172" s="60"/>
      <c r="V1172" s="60"/>
      <c r="W1172" s="60"/>
      <c r="X1172" s="43"/>
      <c r="Y1172" s="43"/>
      <c r="Z1172" s="43"/>
      <c r="AA1172" s="43"/>
      <c r="AB1172" s="43"/>
      <c r="AC1172" s="43"/>
      <c r="AD1172" s="43"/>
      <c r="AE1172" s="43"/>
      <c r="AF1172" s="43"/>
      <c r="AG1172" s="43"/>
    </row>
    <row r="1173" spans="1:33" x14ac:dyDescent="0.35">
      <c r="B1173" s="8"/>
      <c r="S1173" s="60"/>
      <c r="T1173" s="60"/>
      <c r="U1173" s="60"/>
      <c r="V1173" s="60"/>
      <c r="W1173" s="60"/>
      <c r="X1173" s="60"/>
      <c r="Y1173" s="60"/>
      <c r="Z1173" s="60"/>
      <c r="AA1173" s="60"/>
      <c r="AB1173" s="60"/>
      <c r="AC1173" s="43"/>
      <c r="AD1173" s="43"/>
      <c r="AE1173" s="43"/>
      <c r="AF1173" s="43"/>
      <c r="AG1173" s="43"/>
    </row>
    <row r="1174" spans="1:33" x14ac:dyDescent="0.35">
      <c r="B1174" s="8"/>
      <c r="S1174" s="60"/>
      <c r="T1174" s="60"/>
      <c r="U1174" s="60"/>
      <c r="V1174" s="60"/>
      <c r="W1174" s="60"/>
      <c r="X1174" s="60"/>
      <c r="Y1174" s="60"/>
      <c r="Z1174" s="60"/>
      <c r="AA1174" s="60"/>
      <c r="AB1174" s="60"/>
      <c r="AC1174" s="43"/>
      <c r="AD1174" s="43"/>
      <c r="AE1174" s="43"/>
      <c r="AF1174" s="43"/>
      <c r="AG1174" s="43"/>
    </row>
    <row r="1175" spans="1:33" x14ac:dyDescent="0.35">
      <c r="B1175" s="8"/>
      <c r="S1175" s="60"/>
      <c r="T1175" s="60"/>
      <c r="U1175" s="60"/>
      <c r="V1175" s="60"/>
      <c r="W1175" s="60"/>
      <c r="X1175" s="60"/>
      <c r="Y1175" s="60"/>
      <c r="Z1175" s="60"/>
      <c r="AA1175" s="60"/>
      <c r="AB1175" s="60"/>
      <c r="AC1175" s="43"/>
      <c r="AD1175" s="43"/>
      <c r="AE1175" s="43"/>
      <c r="AF1175" s="43"/>
      <c r="AG1175" s="43"/>
    </row>
    <row r="1176" spans="1:33" x14ac:dyDescent="0.35">
      <c r="B1176" s="8"/>
      <c r="S1176" s="60"/>
      <c r="T1176" s="60"/>
      <c r="U1176" s="60"/>
      <c r="V1176" s="60"/>
      <c r="W1176" s="60"/>
      <c r="X1176" s="43"/>
      <c r="Y1176" s="43"/>
      <c r="Z1176" s="43"/>
      <c r="AA1176" s="43"/>
      <c r="AB1176" s="43"/>
      <c r="AC1176" s="43"/>
      <c r="AD1176" s="43"/>
      <c r="AE1176" s="43"/>
      <c r="AF1176" s="43"/>
      <c r="AG1176" s="43"/>
    </row>
    <row r="1177" spans="1:33" x14ac:dyDescent="0.35">
      <c r="B1177" s="8"/>
      <c r="E1177" s="66"/>
      <c r="F1177" s="66"/>
      <c r="G1177" s="66"/>
      <c r="H1177" s="66"/>
      <c r="I1177" s="66"/>
      <c r="J1177" s="66"/>
      <c r="K1177" s="66"/>
      <c r="L1177" s="66"/>
      <c r="M1177" s="66"/>
      <c r="N1177" s="66"/>
      <c r="O1177" s="66"/>
      <c r="P1177" s="66"/>
      <c r="Q1177" s="66"/>
      <c r="S1177" s="60"/>
      <c r="T1177" s="60"/>
      <c r="U1177" s="60"/>
      <c r="V1177" s="60"/>
      <c r="W1177" s="60"/>
      <c r="X1177" s="60"/>
      <c r="Y1177" s="60"/>
      <c r="Z1177" s="60"/>
      <c r="AA1177" s="60"/>
      <c r="AB1177" s="60"/>
      <c r="AC1177" s="43"/>
      <c r="AD1177" s="43"/>
      <c r="AE1177" s="43"/>
      <c r="AF1177" s="43"/>
      <c r="AG1177" s="43"/>
    </row>
    <row r="1178" spans="1:33" x14ac:dyDescent="0.35">
      <c r="B1178" s="10"/>
      <c r="R1178" s="15"/>
      <c r="S1178" s="67"/>
      <c r="T1178" s="67"/>
      <c r="U1178" s="67"/>
      <c r="V1178" s="67"/>
      <c r="W1178" s="67"/>
      <c r="X1178" s="67"/>
      <c r="Y1178" s="67"/>
      <c r="Z1178" s="67"/>
      <c r="AA1178" s="67"/>
      <c r="AB1178" s="67"/>
      <c r="AC1178" s="43"/>
      <c r="AD1178" s="43"/>
      <c r="AE1178" s="43"/>
      <c r="AF1178" s="43"/>
      <c r="AG1178" s="43"/>
    </row>
    <row r="1180" spans="1:33" x14ac:dyDescent="0.35">
      <c r="A1180" s="9"/>
      <c r="B1180" s="10"/>
      <c r="S1180" s="67"/>
      <c r="T1180" s="67"/>
      <c r="U1180" s="67"/>
      <c r="V1180" s="67"/>
      <c r="W1180" s="67"/>
      <c r="X1180" s="67"/>
      <c r="Y1180" s="67"/>
      <c r="Z1180" s="67"/>
      <c r="AA1180" s="67"/>
      <c r="AB1180" s="67"/>
      <c r="AC1180" s="67"/>
      <c r="AD1180" s="67"/>
      <c r="AE1180" s="67"/>
      <c r="AF1180" s="67"/>
      <c r="AG1180" s="67"/>
    </row>
    <row r="1183" spans="1:33" x14ac:dyDescent="0.35">
      <c r="A1183" s="9"/>
      <c r="B1183" s="10"/>
    </row>
    <row r="1184" spans="1:33" x14ac:dyDescent="0.35">
      <c r="B1184" s="8"/>
      <c r="S1184" s="60"/>
      <c r="T1184" s="60"/>
      <c r="U1184" s="60"/>
      <c r="V1184" s="60"/>
      <c r="W1184" s="60"/>
    </row>
    <row r="1185" spans="1:33" x14ac:dyDescent="0.35">
      <c r="B1185" s="8"/>
      <c r="S1185" s="60"/>
      <c r="T1185" s="60"/>
      <c r="U1185" s="60"/>
      <c r="V1185" s="60"/>
      <c r="W1185" s="60"/>
    </row>
    <row r="1186" spans="1:33" x14ac:dyDescent="0.35">
      <c r="B1186" s="8"/>
      <c r="S1186" s="60"/>
      <c r="T1186" s="60"/>
      <c r="U1186" s="60"/>
      <c r="V1186" s="60"/>
      <c r="W1186" s="60"/>
    </row>
    <row r="1187" spans="1:33" x14ac:dyDescent="0.35">
      <c r="B1187" s="8"/>
      <c r="S1187" s="60"/>
      <c r="T1187" s="60"/>
      <c r="U1187" s="60"/>
      <c r="V1187" s="60"/>
      <c r="W1187" s="60"/>
    </row>
    <row r="1188" spans="1:33" x14ac:dyDescent="0.35">
      <c r="B1188" s="8"/>
      <c r="S1188" s="60"/>
      <c r="T1188" s="60"/>
      <c r="U1188" s="60"/>
      <c r="V1188" s="60"/>
      <c r="W1188" s="60"/>
    </row>
    <row r="1189" spans="1:33" x14ac:dyDescent="0.35">
      <c r="B1189" s="8"/>
      <c r="S1189" s="60"/>
      <c r="T1189" s="60"/>
      <c r="U1189" s="60"/>
      <c r="V1189" s="60"/>
      <c r="W1189" s="60"/>
    </row>
    <row r="1190" spans="1:33" x14ac:dyDescent="0.35">
      <c r="B1190" s="8"/>
      <c r="S1190" s="60"/>
      <c r="T1190" s="60"/>
      <c r="U1190" s="60"/>
      <c r="V1190" s="60"/>
      <c r="W1190" s="60"/>
    </row>
    <row r="1191" spans="1:33" x14ac:dyDescent="0.35">
      <c r="B1191" s="8"/>
      <c r="E1191" s="66"/>
      <c r="F1191" s="66"/>
      <c r="G1191" s="66"/>
      <c r="H1191" s="66"/>
      <c r="I1191" s="66"/>
      <c r="J1191" s="66"/>
      <c r="K1191" s="66"/>
      <c r="L1191" s="66"/>
      <c r="M1191" s="66"/>
      <c r="N1191" s="66"/>
      <c r="O1191" s="66"/>
      <c r="P1191" s="66"/>
      <c r="Q1191" s="66"/>
      <c r="S1191" s="60"/>
      <c r="T1191" s="60"/>
      <c r="U1191" s="60"/>
      <c r="V1191" s="60"/>
      <c r="W1191" s="60"/>
    </row>
    <row r="1192" spans="1:33" x14ac:dyDescent="0.35">
      <c r="B1192" s="10"/>
      <c r="R1192" s="15"/>
      <c r="S1192" s="67"/>
      <c r="T1192" s="67"/>
      <c r="U1192" s="67"/>
      <c r="V1192" s="67"/>
      <c r="W1192" s="67"/>
    </row>
    <row r="1194" spans="1:33" x14ac:dyDescent="0.35">
      <c r="A1194" s="9"/>
      <c r="B1194" s="10"/>
    </row>
    <row r="1195" spans="1:33" x14ac:dyDescent="0.35">
      <c r="B1195" s="8"/>
      <c r="S1195" s="60"/>
      <c r="T1195" s="60"/>
      <c r="U1195" s="60"/>
      <c r="V1195" s="60"/>
      <c r="W1195" s="60"/>
      <c r="X1195" s="60"/>
      <c r="Y1195" s="60"/>
      <c r="Z1195" s="60"/>
      <c r="AA1195" s="60"/>
      <c r="AB1195" s="60"/>
      <c r="AC1195" s="60"/>
      <c r="AD1195" s="60"/>
      <c r="AE1195" s="60"/>
      <c r="AF1195" s="60"/>
      <c r="AG1195" s="60"/>
    </row>
    <row r="1196" spans="1:33" x14ac:dyDescent="0.35">
      <c r="B1196" s="8"/>
      <c r="S1196" s="60"/>
      <c r="T1196" s="60"/>
      <c r="U1196" s="60"/>
      <c r="V1196" s="60"/>
      <c r="W1196" s="60"/>
      <c r="X1196" s="60"/>
      <c r="Y1196" s="60"/>
      <c r="Z1196" s="60"/>
      <c r="AA1196" s="60"/>
      <c r="AB1196" s="60"/>
      <c r="AC1196" s="60"/>
      <c r="AD1196" s="60"/>
      <c r="AE1196" s="60"/>
      <c r="AF1196" s="60"/>
      <c r="AG1196" s="60"/>
    </row>
    <row r="1197" spans="1:33" x14ac:dyDescent="0.35">
      <c r="B1197" s="8"/>
      <c r="S1197" s="167"/>
      <c r="T1197" s="167"/>
      <c r="U1197" s="167"/>
      <c r="V1197" s="167"/>
      <c r="W1197" s="167"/>
      <c r="X1197" s="167"/>
      <c r="Y1197" s="167"/>
      <c r="Z1197" s="167"/>
      <c r="AA1197" s="167"/>
      <c r="AB1197" s="167"/>
      <c r="AC1197" s="167"/>
      <c r="AD1197" s="167"/>
      <c r="AE1197" s="167"/>
      <c r="AF1197" s="167"/>
      <c r="AG1197" s="167"/>
    </row>
    <row r="1198" spans="1:33" x14ac:dyDescent="0.35">
      <c r="B1198" s="10"/>
      <c r="R1198" s="15"/>
      <c r="S1198" s="16"/>
      <c r="T1198" s="16"/>
      <c r="U1198" s="16"/>
      <c r="V1198" s="16"/>
      <c r="W1198" s="16"/>
      <c r="X1198" s="16"/>
      <c r="Y1198" s="16"/>
      <c r="Z1198" s="16"/>
      <c r="AA1198" s="16"/>
      <c r="AB1198" s="16"/>
      <c r="AC1198" s="16"/>
      <c r="AD1198" s="16"/>
      <c r="AE1198" s="16"/>
      <c r="AF1198" s="16"/>
      <c r="AG1198" s="16"/>
    </row>
    <row r="1199" spans="1:33" x14ac:dyDescent="0.35">
      <c r="B1199" s="10"/>
      <c r="R1199" s="15"/>
      <c r="S1199" s="16"/>
      <c r="T1199" s="16"/>
      <c r="U1199" s="16"/>
      <c r="V1199" s="16"/>
      <c r="W1199" s="16"/>
      <c r="X1199" s="16"/>
      <c r="Y1199" s="16"/>
      <c r="Z1199" s="16"/>
      <c r="AA1199" s="16"/>
      <c r="AB1199" s="16"/>
      <c r="AC1199" s="16"/>
      <c r="AD1199" s="16"/>
      <c r="AE1199" s="16"/>
      <c r="AF1199" s="16"/>
      <c r="AG1199" s="16"/>
    </row>
    <row r="1200" spans="1:33" x14ac:dyDescent="0.35">
      <c r="B1200" s="10"/>
      <c r="R1200" s="15"/>
      <c r="S1200" s="16"/>
      <c r="T1200" s="16"/>
      <c r="U1200" s="16"/>
      <c r="V1200" s="16"/>
      <c r="W1200" s="16"/>
      <c r="X1200" s="16"/>
      <c r="Y1200" s="16"/>
      <c r="Z1200" s="16"/>
      <c r="AA1200" s="16"/>
      <c r="AB1200" s="16"/>
      <c r="AC1200" s="16"/>
      <c r="AD1200" s="16"/>
      <c r="AE1200" s="16"/>
      <c r="AF1200" s="16"/>
      <c r="AG1200" s="16"/>
    </row>
    <row r="1201" spans="1:34" x14ac:dyDescent="0.35">
      <c r="A1201" s="54"/>
      <c r="AG1201" s="244"/>
      <c r="AH1201" s="244"/>
    </row>
    <row r="1202" spans="1:34" x14ac:dyDescent="0.35">
      <c r="A1202" s="54"/>
      <c r="B1202" s="55"/>
      <c r="C1202" s="34"/>
      <c r="D1202" s="34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  <c r="AA1202" s="34"/>
      <c r="AB1202" s="34"/>
      <c r="AC1202" s="34"/>
      <c r="AD1202" s="34"/>
      <c r="AE1202" s="34"/>
      <c r="AF1202" s="34"/>
      <c r="AG1202" s="34"/>
    </row>
    <row r="1203" spans="1:34" x14ac:dyDescent="0.35">
      <c r="A1203" s="54"/>
      <c r="B1203" s="55"/>
      <c r="C1203" s="34"/>
      <c r="D1203" s="34"/>
      <c r="E1203" s="34"/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  <c r="R1203" s="34"/>
      <c r="S1203" s="34"/>
      <c r="T1203" s="34"/>
      <c r="U1203" s="34"/>
      <c r="V1203" s="34"/>
      <c r="W1203" s="34"/>
      <c r="X1203" s="34"/>
      <c r="Y1203" s="34"/>
      <c r="Z1203" s="34"/>
      <c r="AA1203" s="34"/>
      <c r="AB1203" s="34"/>
      <c r="AC1203" s="34"/>
      <c r="AD1203" s="34"/>
      <c r="AE1203" s="34"/>
      <c r="AF1203" s="34"/>
      <c r="AG1203" s="34"/>
    </row>
    <row r="1204" spans="1:34" x14ac:dyDescent="0.35">
      <c r="S1204" s="56"/>
      <c r="T1204" s="56"/>
      <c r="U1204" s="56"/>
      <c r="V1204" s="56"/>
      <c r="W1204" s="56"/>
      <c r="X1204" s="56"/>
      <c r="Y1204" s="56"/>
      <c r="Z1204" s="56"/>
      <c r="AA1204" s="56"/>
      <c r="AB1204" s="56"/>
      <c r="AC1204" s="56"/>
      <c r="AD1204" s="56"/>
      <c r="AE1204" s="56"/>
      <c r="AF1204" s="56"/>
      <c r="AG1204" s="56"/>
    </row>
    <row r="1205" spans="1:34" x14ac:dyDescent="0.35">
      <c r="S1205" s="57"/>
      <c r="T1205" s="57"/>
      <c r="U1205" s="57"/>
      <c r="V1205" s="57"/>
      <c r="W1205" s="57"/>
      <c r="X1205" s="58"/>
      <c r="Y1205" s="58"/>
      <c r="Z1205" s="58"/>
      <c r="AA1205" s="58"/>
      <c r="AB1205" s="58"/>
      <c r="AC1205" s="58"/>
      <c r="AD1205" s="58"/>
      <c r="AE1205" s="58"/>
      <c r="AF1205" s="58"/>
      <c r="AG1205" s="58"/>
    </row>
    <row r="1206" spans="1:34" x14ac:dyDescent="0.35">
      <c r="A1206" s="9"/>
      <c r="B1206" s="10"/>
    </row>
    <row r="1207" spans="1:34" x14ac:dyDescent="0.35">
      <c r="B1207" s="8"/>
      <c r="S1207" s="60"/>
      <c r="T1207" s="60"/>
      <c r="U1207" s="60"/>
      <c r="V1207" s="60"/>
      <c r="W1207" s="60"/>
      <c r="X1207" s="50"/>
      <c r="Y1207" s="50"/>
      <c r="Z1207" s="50"/>
      <c r="AA1207" s="50"/>
      <c r="AB1207" s="50"/>
      <c r="AC1207" s="43"/>
      <c r="AD1207" s="43"/>
      <c r="AE1207" s="43"/>
      <c r="AF1207" s="43"/>
      <c r="AG1207" s="43"/>
    </row>
    <row r="1208" spans="1:34" x14ac:dyDescent="0.35">
      <c r="B1208" s="8"/>
      <c r="S1208" s="60"/>
      <c r="T1208" s="60"/>
      <c r="U1208" s="60"/>
      <c r="V1208" s="60"/>
      <c r="W1208" s="60"/>
      <c r="X1208" s="50"/>
      <c r="Y1208" s="50"/>
      <c r="Z1208" s="50"/>
      <c r="AA1208" s="50"/>
      <c r="AB1208" s="50"/>
      <c r="AC1208" s="60"/>
      <c r="AD1208" s="60"/>
      <c r="AE1208" s="60"/>
      <c r="AF1208" s="60"/>
      <c r="AG1208" s="60"/>
    </row>
    <row r="1209" spans="1:34" x14ac:dyDescent="0.35">
      <c r="B1209" s="8"/>
      <c r="S1209" s="60"/>
      <c r="T1209" s="60"/>
      <c r="U1209" s="60"/>
      <c r="V1209" s="60"/>
      <c r="W1209" s="60"/>
      <c r="X1209" s="50"/>
      <c r="Y1209" s="50"/>
      <c r="Z1209" s="50"/>
      <c r="AA1209" s="50"/>
      <c r="AB1209" s="50"/>
      <c r="AC1209" s="43"/>
      <c r="AD1209" s="43"/>
      <c r="AE1209" s="43"/>
      <c r="AF1209" s="43"/>
      <c r="AG1209" s="43"/>
    </row>
    <row r="1210" spans="1:34" x14ac:dyDescent="0.35">
      <c r="B1210" s="8"/>
      <c r="S1210" s="60"/>
      <c r="T1210" s="60"/>
      <c r="U1210" s="60"/>
      <c r="V1210" s="60"/>
      <c r="W1210" s="60"/>
      <c r="X1210" s="50"/>
      <c r="Y1210" s="50"/>
      <c r="Z1210" s="50"/>
      <c r="AA1210" s="50"/>
      <c r="AB1210" s="50"/>
      <c r="AC1210" s="60"/>
      <c r="AD1210" s="60"/>
      <c r="AE1210" s="60"/>
      <c r="AF1210" s="60"/>
      <c r="AG1210" s="60"/>
    </row>
    <row r="1211" spans="1:34" x14ac:dyDescent="0.35">
      <c r="B1211" s="8"/>
      <c r="S1211" s="60"/>
      <c r="T1211" s="60"/>
      <c r="U1211" s="60"/>
      <c r="V1211" s="60"/>
      <c r="W1211" s="60"/>
      <c r="X1211" s="50"/>
      <c r="Y1211" s="50"/>
      <c r="Z1211" s="50"/>
      <c r="AA1211" s="50"/>
      <c r="AB1211" s="50"/>
      <c r="AC1211" s="43"/>
      <c r="AD1211" s="43"/>
      <c r="AE1211" s="43"/>
      <c r="AF1211" s="43"/>
      <c r="AG1211" s="43"/>
    </row>
    <row r="1212" spans="1:34" x14ac:dyDescent="0.35">
      <c r="B1212" s="8"/>
      <c r="S1212" s="60"/>
      <c r="T1212" s="60"/>
      <c r="U1212" s="60"/>
      <c r="V1212" s="60"/>
      <c r="W1212" s="60"/>
      <c r="X1212" s="50"/>
      <c r="Y1212" s="50"/>
      <c r="Z1212" s="50"/>
      <c r="AA1212" s="50"/>
      <c r="AB1212" s="50"/>
      <c r="AC1212" s="43"/>
      <c r="AD1212" s="43"/>
      <c r="AE1212" s="43"/>
      <c r="AF1212" s="43"/>
      <c r="AG1212" s="43"/>
    </row>
    <row r="1213" spans="1:34" x14ac:dyDescent="0.35">
      <c r="B1213" s="8"/>
      <c r="E1213" s="66"/>
      <c r="F1213" s="66"/>
      <c r="G1213" s="66"/>
      <c r="H1213" s="66"/>
      <c r="I1213" s="66"/>
      <c r="J1213" s="66"/>
      <c r="K1213" s="66"/>
      <c r="L1213" s="66"/>
      <c r="M1213" s="66"/>
      <c r="N1213" s="66"/>
      <c r="O1213" s="66"/>
      <c r="P1213" s="66"/>
      <c r="Q1213" s="66"/>
      <c r="S1213" s="60"/>
      <c r="T1213" s="60"/>
      <c r="U1213" s="60"/>
      <c r="V1213" s="60"/>
      <c r="W1213" s="60"/>
      <c r="X1213" s="50"/>
      <c r="Y1213" s="50"/>
      <c r="Z1213" s="50"/>
      <c r="AA1213" s="50"/>
      <c r="AB1213" s="50"/>
      <c r="AC1213" s="43"/>
      <c r="AD1213" s="43"/>
      <c r="AE1213" s="43"/>
      <c r="AF1213" s="43"/>
      <c r="AG1213" s="43"/>
    </row>
    <row r="1214" spans="1:34" x14ac:dyDescent="0.35">
      <c r="B1214" s="10"/>
      <c r="R1214" s="15"/>
      <c r="S1214" s="67"/>
      <c r="T1214" s="67"/>
      <c r="U1214" s="67"/>
      <c r="V1214" s="67"/>
      <c r="W1214" s="67"/>
      <c r="X1214" s="16"/>
      <c r="Y1214" s="16"/>
      <c r="Z1214" s="16"/>
      <c r="AA1214" s="16"/>
      <c r="AB1214" s="16"/>
      <c r="AC1214" s="67"/>
      <c r="AD1214" s="67"/>
      <c r="AE1214" s="67"/>
      <c r="AF1214" s="67"/>
      <c r="AG1214" s="67"/>
    </row>
    <row r="1216" spans="1:34" x14ac:dyDescent="0.35">
      <c r="A1216" s="9"/>
      <c r="B1216" s="10"/>
    </row>
    <row r="1217" spans="1:33" x14ac:dyDescent="0.35">
      <c r="B1217" s="8"/>
      <c r="S1217" s="60"/>
      <c r="T1217" s="60"/>
      <c r="U1217" s="60"/>
      <c r="V1217" s="60"/>
      <c r="W1217" s="60"/>
      <c r="X1217" s="43"/>
      <c r="Y1217" s="43"/>
      <c r="Z1217" s="43"/>
      <c r="AA1217" s="43"/>
      <c r="AB1217" s="43"/>
      <c r="AC1217" s="43"/>
      <c r="AD1217" s="43"/>
      <c r="AE1217" s="43"/>
      <c r="AF1217" s="43"/>
      <c r="AG1217" s="43"/>
    </row>
    <row r="1218" spans="1:33" x14ac:dyDescent="0.35">
      <c r="B1218" s="8"/>
      <c r="S1218" s="60"/>
      <c r="T1218" s="60"/>
      <c r="U1218" s="60"/>
      <c r="V1218" s="60"/>
      <c r="W1218" s="60"/>
    </row>
    <row r="1219" spans="1:33" x14ac:dyDescent="0.35">
      <c r="B1219" s="10"/>
      <c r="R1219" s="15"/>
      <c r="S1219" s="50"/>
      <c r="T1219" s="50"/>
      <c r="U1219" s="50"/>
      <c r="V1219" s="50"/>
      <c r="W1219" s="50"/>
    </row>
    <row r="1221" spans="1:33" x14ac:dyDescent="0.35">
      <c r="A1221" s="9"/>
      <c r="B1221" s="10"/>
      <c r="S1221" s="16"/>
      <c r="T1221" s="16"/>
      <c r="U1221" s="16"/>
      <c r="V1221" s="16"/>
      <c r="W1221" s="16"/>
      <c r="X1221" s="16"/>
      <c r="Y1221" s="16"/>
      <c r="Z1221" s="16"/>
      <c r="AA1221" s="16"/>
      <c r="AB1221" s="16"/>
      <c r="AC1221" s="16"/>
      <c r="AD1221" s="16"/>
      <c r="AE1221" s="16"/>
      <c r="AF1221" s="16"/>
      <c r="AG1221" s="16"/>
    </row>
    <row r="1223" spans="1:33" x14ac:dyDescent="0.35">
      <c r="A1223" s="168"/>
      <c r="B1223" s="151"/>
      <c r="C1223" s="151"/>
      <c r="D1223" s="151"/>
      <c r="E1223" s="151"/>
      <c r="F1223" s="151"/>
      <c r="G1223" s="151"/>
      <c r="H1223" s="151"/>
      <c r="I1223" s="151"/>
      <c r="J1223" s="151"/>
      <c r="K1223" s="151"/>
      <c r="L1223" s="151"/>
      <c r="M1223" s="151"/>
      <c r="N1223" s="151"/>
      <c r="O1223" s="151"/>
      <c r="P1223" s="151"/>
      <c r="Q1223" s="151"/>
      <c r="R1223" s="151"/>
      <c r="S1223" s="151"/>
      <c r="T1223" s="151"/>
      <c r="U1223" s="151"/>
      <c r="V1223" s="151"/>
      <c r="W1223" s="151"/>
      <c r="X1223" s="151"/>
      <c r="Y1223" s="151"/>
      <c r="Z1223" s="151"/>
      <c r="AA1223" s="151"/>
      <c r="AB1223" s="151"/>
      <c r="AC1223" s="60"/>
      <c r="AD1223" s="60"/>
      <c r="AE1223" s="60"/>
      <c r="AF1223" s="60"/>
      <c r="AG1223" s="60"/>
    </row>
    <row r="1224" spans="1:33" x14ac:dyDescent="0.35">
      <c r="A1224" s="9"/>
      <c r="B1224" s="169"/>
      <c r="C1224" s="169"/>
      <c r="D1224" s="169"/>
      <c r="E1224" s="169"/>
      <c r="F1224" s="169"/>
      <c r="G1224" s="169"/>
      <c r="H1224" s="169"/>
      <c r="I1224" s="169"/>
      <c r="J1224" s="169"/>
      <c r="K1224" s="169"/>
      <c r="L1224" s="169"/>
      <c r="M1224" s="169"/>
      <c r="N1224" s="169"/>
      <c r="O1224" s="169"/>
      <c r="P1224" s="169"/>
      <c r="Q1224" s="169"/>
      <c r="R1224" s="169"/>
      <c r="S1224" s="169"/>
      <c r="T1224" s="169"/>
      <c r="U1224" s="169"/>
      <c r="V1224" s="169"/>
      <c r="W1224" s="169"/>
      <c r="X1224" s="169"/>
      <c r="Y1224" s="169"/>
      <c r="Z1224" s="169"/>
      <c r="AA1224" s="169"/>
      <c r="AB1224" s="43"/>
      <c r="AC1224" s="43"/>
      <c r="AD1224" s="43"/>
      <c r="AE1224" s="43"/>
      <c r="AF1224" s="43"/>
      <c r="AG1224" s="43"/>
    </row>
    <row r="1227" spans="1:33" x14ac:dyDescent="0.35">
      <c r="X1227" s="60"/>
      <c r="Y1227" s="60"/>
      <c r="Z1227" s="60"/>
      <c r="AA1227" s="60"/>
      <c r="AB1227" s="60"/>
      <c r="AC1227" s="60"/>
      <c r="AD1227" s="60"/>
      <c r="AE1227" s="60"/>
      <c r="AF1227" s="60"/>
      <c r="AG1227" s="60"/>
    </row>
    <row r="1228" spans="1:33" x14ac:dyDescent="0.35">
      <c r="X1228" s="60"/>
      <c r="Y1228" s="60"/>
      <c r="Z1228" s="60"/>
      <c r="AA1228" s="60"/>
      <c r="AB1228" s="60"/>
      <c r="AC1228" s="60"/>
      <c r="AD1228" s="60"/>
      <c r="AE1228" s="60"/>
      <c r="AF1228" s="60"/>
      <c r="AG1228" s="60"/>
    </row>
    <row r="1230" spans="1:33" x14ac:dyDescent="0.35">
      <c r="X1230" s="60"/>
      <c r="Y1230" s="60"/>
      <c r="Z1230" s="60"/>
      <c r="AA1230" s="60"/>
      <c r="AB1230" s="60"/>
      <c r="AC1230" s="60"/>
      <c r="AD1230" s="60"/>
      <c r="AE1230" s="60"/>
      <c r="AF1230" s="60"/>
      <c r="AG1230" s="60"/>
    </row>
    <row r="1231" spans="1:33" x14ac:dyDescent="0.35">
      <c r="X1231" s="60"/>
      <c r="Y1231" s="60"/>
      <c r="Z1231" s="60"/>
      <c r="AA1231" s="60"/>
      <c r="AB1231" s="60"/>
      <c r="AC1231" s="60"/>
      <c r="AD1231" s="60"/>
      <c r="AE1231" s="60"/>
      <c r="AF1231" s="60"/>
      <c r="AG1231" s="60"/>
    </row>
    <row r="1232" spans="1:33" x14ac:dyDescent="0.35">
      <c r="X1232" s="60"/>
      <c r="Y1232" s="60"/>
      <c r="Z1232" s="60"/>
      <c r="AA1232" s="60"/>
      <c r="AB1232" s="60"/>
      <c r="AC1232" s="60"/>
      <c r="AD1232" s="60"/>
      <c r="AE1232" s="60"/>
      <c r="AF1232" s="60"/>
      <c r="AG1232" s="60"/>
    </row>
    <row r="1234" spans="1:33" x14ac:dyDescent="0.35">
      <c r="A1234" s="9"/>
      <c r="B1234" s="10"/>
      <c r="C1234" s="13"/>
      <c r="X1234" s="60"/>
      <c r="Y1234" s="60"/>
      <c r="Z1234" s="60"/>
      <c r="AA1234" s="60"/>
      <c r="AB1234" s="60"/>
      <c r="AC1234" s="60"/>
      <c r="AD1234" s="60"/>
      <c r="AE1234" s="60"/>
      <c r="AF1234" s="60"/>
      <c r="AG1234" s="60"/>
    </row>
    <row r="1236" spans="1:33" x14ac:dyDescent="0.35">
      <c r="A1236" s="9"/>
      <c r="B1236" s="10"/>
      <c r="X1236" s="170"/>
      <c r="Y1236" s="170"/>
      <c r="Z1236" s="170"/>
      <c r="AA1236" s="170"/>
      <c r="AB1236" s="170"/>
      <c r="AC1236" s="170"/>
      <c r="AD1236" s="170"/>
      <c r="AE1236" s="170"/>
      <c r="AF1236" s="170"/>
      <c r="AG1236" s="170"/>
    </row>
    <row r="1239" spans="1:33" x14ac:dyDescent="0.35">
      <c r="A1239" s="9"/>
      <c r="B1239" s="10"/>
      <c r="X1239" s="50"/>
      <c r="Y1239" s="50"/>
      <c r="Z1239" s="50"/>
      <c r="AA1239" s="50"/>
      <c r="AB1239" s="50"/>
      <c r="AC1239" s="50"/>
      <c r="AD1239" s="50"/>
      <c r="AE1239" s="50"/>
      <c r="AF1239" s="50"/>
      <c r="AG1239" s="50"/>
    </row>
    <row r="1241" spans="1:33" x14ac:dyDescent="0.35">
      <c r="A1241" s="9"/>
      <c r="B1241" s="10"/>
      <c r="X1241" s="170"/>
      <c r="Y1241" s="170"/>
      <c r="Z1241" s="170"/>
      <c r="AA1241" s="170"/>
      <c r="AB1241" s="170"/>
      <c r="AC1241" s="170"/>
      <c r="AD1241" s="170"/>
      <c r="AE1241" s="170"/>
      <c r="AF1241" s="170"/>
      <c r="AG1241" s="170"/>
    </row>
    <row r="1243" spans="1:33" x14ac:dyDescent="0.35">
      <c r="A1243" s="9"/>
      <c r="B1243" s="10"/>
      <c r="X1243" s="50"/>
      <c r="Y1243" s="50"/>
      <c r="Z1243" s="50"/>
      <c r="AA1243" s="50"/>
      <c r="AB1243" s="50"/>
      <c r="AC1243" s="50"/>
      <c r="AD1243" s="50"/>
      <c r="AE1243" s="50"/>
      <c r="AF1243" s="50"/>
      <c r="AG1243" s="50"/>
    </row>
    <row r="1245" spans="1:33" x14ac:dyDescent="0.35">
      <c r="A1245" s="9"/>
      <c r="B1245" s="10"/>
      <c r="X1245" s="171"/>
      <c r="Y1245" s="171"/>
      <c r="Z1245" s="171"/>
      <c r="AA1245" s="171"/>
      <c r="AB1245" s="171"/>
      <c r="AC1245" s="171"/>
      <c r="AD1245" s="171"/>
      <c r="AE1245" s="171"/>
      <c r="AF1245" s="171"/>
      <c r="AG1245" s="171"/>
    </row>
    <row r="1247" spans="1:33" x14ac:dyDescent="0.35">
      <c r="A1247" s="9"/>
      <c r="B1247" s="10"/>
      <c r="X1247" s="50"/>
      <c r="Y1247" s="50"/>
      <c r="Z1247" s="50"/>
      <c r="AA1247" s="50"/>
      <c r="AB1247" s="50"/>
      <c r="AC1247" s="50"/>
      <c r="AD1247" s="50"/>
      <c r="AE1247" s="50"/>
      <c r="AF1247" s="50"/>
      <c r="AG1247" s="50"/>
    </row>
    <row r="1248" spans="1:33" x14ac:dyDescent="0.35">
      <c r="A1248" s="9"/>
      <c r="B1248" s="10"/>
      <c r="X1248" s="50"/>
      <c r="Y1248" s="50"/>
      <c r="Z1248" s="50"/>
      <c r="AA1248" s="50"/>
      <c r="AB1248" s="50"/>
      <c r="AC1248" s="50"/>
      <c r="AD1248" s="50"/>
      <c r="AE1248" s="50"/>
      <c r="AF1248" s="50"/>
      <c r="AG1248" s="50"/>
    </row>
    <row r="1249" spans="1:34" x14ac:dyDescent="0.35">
      <c r="A1249" s="9"/>
      <c r="B1249" s="10"/>
      <c r="X1249" s="50"/>
      <c r="Y1249" s="50"/>
      <c r="Z1249" s="50"/>
      <c r="AA1249" s="50"/>
      <c r="AB1249" s="50"/>
      <c r="AC1249" s="50"/>
      <c r="AD1249" s="50"/>
      <c r="AE1249" s="50"/>
      <c r="AF1249" s="50"/>
      <c r="AG1249" s="50"/>
    </row>
    <row r="1250" spans="1:34" x14ac:dyDescent="0.35">
      <c r="A1250" s="9"/>
      <c r="B1250" s="10"/>
      <c r="X1250" s="50"/>
      <c r="Y1250" s="50"/>
      <c r="Z1250" s="50"/>
      <c r="AA1250" s="50"/>
      <c r="AB1250" s="50"/>
      <c r="AC1250" s="50"/>
      <c r="AD1250" s="50"/>
      <c r="AE1250" s="50"/>
      <c r="AF1250" s="50"/>
      <c r="AG1250" s="50"/>
    </row>
    <row r="1251" spans="1:34" x14ac:dyDescent="0.35">
      <c r="A1251" s="9"/>
      <c r="B1251" s="10"/>
      <c r="X1251" s="50"/>
      <c r="Y1251" s="50"/>
      <c r="Z1251" s="50"/>
      <c r="AA1251" s="50"/>
      <c r="AB1251" s="50"/>
      <c r="AC1251" s="50"/>
      <c r="AD1251" s="50"/>
      <c r="AE1251" s="50"/>
      <c r="AF1251" s="50"/>
      <c r="AG1251" s="50"/>
    </row>
    <row r="1252" spans="1:34" x14ac:dyDescent="0.35">
      <c r="A1252" s="9"/>
      <c r="B1252" s="10"/>
      <c r="X1252" s="50"/>
      <c r="Y1252" s="50"/>
      <c r="Z1252" s="50"/>
      <c r="AA1252" s="50"/>
      <c r="AB1252" s="50"/>
      <c r="AC1252" s="50"/>
      <c r="AD1252" s="50"/>
      <c r="AE1252" s="50"/>
      <c r="AF1252" s="50"/>
      <c r="AG1252" s="50"/>
    </row>
    <row r="1253" spans="1:34" x14ac:dyDescent="0.35">
      <c r="A1253" s="54"/>
      <c r="AG1253" s="244"/>
      <c r="AH1253" s="244"/>
    </row>
    <row r="1254" spans="1:34" x14ac:dyDescent="0.35">
      <c r="A1254" s="54"/>
      <c r="B1254" s="55"/>
      <c r="C1254" s="34"/>
      <c r="D1254" s="34"/>
      <c r="E1254" s="34"/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  <c r="R1254" s="34"/>
      <c r="S1254" s="34"/>
      <c r="T1254" s="34"/>
      <c r="U1254" s="34"/>
      <c r="V1254" s="34"/>
      <c r="W1254" s="34"/>
      <c r="X1254" s="34"/>
      <c r="Y1254" s="34"/>
      <c r="Z1254" s="34"/>
      <c r="AA1254" s="34"/>
      <c r="AB1254" s="34"/>
      <c r="AC1254" s="34"/>
      <c r="AD1254" s="34"/>
      <c r="AE1254" s="34"/>
      <c r="AF1254" s="34"/>
      <c r="AG1254" s="34"/>
    </row>
    <row r="1255" spans="1:34" x14ac:dyDescent="0.35">
      <c r="B1255" s="10"/>
      <c r="C1255" s="13"/>
      <c r="X1255" s="43"/>
      <c r="Y1255" s="43"/>
      <c r="Z1255" s="43"/>
      <c r="AA1255" s="43"/>
      <c r="AB1255" s="43"/>
      <c r="AC1255" s="43"/>
      <c r="AD1255" s="43"/>
      <c r="AE1255" s="43"/>
      <c r="AF1255" s="43"/>
      <c r="AG1255" s="43"/>
    </row>
    <row r="1256" spans="1:34" x14ac:dyDescent="0.35">
      <c r="A1256" s="9"/>
      <c r="B1256" s="10"/>
    </row>
    <row r="1257" spans="1:34" x14ac:dyDescent="0.35">
      <c r="C1257" s="117"/>
    </row>
    <row r="1258" spans="1:34" x14ac:dyDescent="0.35">
      <c r="C1258" s="117"/>
    </row>
    <row r="1259" spans="1:34" x14ac:dyDescent="0.35">
      <c r="D1259" s="141"/>
      <c r="E1259" s="141"/>
      <c r="F1259" s="141"/>
      <c r="G1259" s="141"/>
      <c r="H1259" s="141"/>
      <c r="I1259" s="141"/>
      <c r="J1259" s="141"/>
      <c r="K1259" s="141"/>
      <c r="L1259" s="141"/>
      <c r="M1259" s="141"/>
      <c r="N1259" s="141"/>
      <c r="O1259" s="141"/>
      <c r="P1259" s="141"/>
      <c r="Q1259" s="141"/>
      <c r="R1259" s="141"/>
      <c r="S1259" s="141"/>
      <c r="T1259" s="141"/>
      <c r="U1259" s="141"/>
      <c r="V1259" s="141"/>
      <c r="W1259" s="141"/>
      <c r="X1259" s="141"/>
      <c r="Y1259" s="141"/>
      <c r="Z1259" s="141"/>
      <c r="AA1259" s="141"/>
      <c r="AB1259" s="141"/>
      <c r="AC1259" s="141"/>
      <c r="AD1259" s="141"/>
      <c r="AE1259" s="141"/>
      <c r="AF1259" s="141"/>
      <c r="AG1259" s="141"/>
    </row>
    <row r="1260" spans="1:34" x14ac:dyDescent="0.35">
      <c r="D1260" s="141"/>
      <c r="E1260" s="141"/>
      <c r="F1260" s="141"/>
      <c r="G1260" s="141"/>
      <c r="H1260" s="141"/>
      <c r="I1260" s="141"/>
      <c r="J1260" s="141"/>
      <c r="K1260" s="141"/>
      <c r="L1260" s="141"/>
      <c r="M1260" s="141"/>
      <c r="N1260" s="141"/>
      <c r="O1260" s="141"/>
      <c r="P1260" s="141"/>
      <c r="Q1260" s="141"/>
      <c r="R1260" s="141"/>
      <c r="S1260" s="141"/>
      <c r="T1260" s="141"/>
      <c r="U1260" s="141"/>
      <c r="V1260" s="141"/>
      <c r="W1260" s="141"/>
      <c r="X1260" s="141"/>
      <c r="Y1260" s="141"/>
      <c r="Z1260" s="141"/>
      <c r="AA1260" s="141"/>
      <c r="AB1260" s="141"/>
      <c r="AC1260" s="141"/>
      <c r="AD1260" s="141"/>
      <c r="AE1260" s="141"/>
      <c r="AF1260" s="141"/>
      <c r="AG1260" s="141"/>
    </row>
    <row r="1261" spans="1:34" x14ac:dyDescent="0.35">
      <c r="D1261" s="66"/>
      <c r="E1261" s="66"/>
      <c r="F1261" s="66"/>
      <c r="G1261" s="66"/>
      <c r="H1261" s="66"/>
      <c r="I1261" s="66"/>
      <c r="J1261" s="66"/>
      <c r="K1261" s="66"/>
      <c r="L1261" s="66"/>
      <c r="M1261" s="66"/>
      <c r="N1261" s="66"/>
      <c r="O1261" s="66"/>
      <c r="P1261" s="66"/>
      <c r="Q1261" s="66"/>
      <c r="R1261" s="172"/>
      <c r="S1261" s="172"/>
      <c r="T1261" s="172"/>
      <c r="U1261" s="172"/>
      <c r="V1261" s="172"/>
      <c r="W1261" s="255"/>
      <c r="X1261" s="255"/>
      <c r="Y1261" s="255"/>
      <c r="Z1261" s="255"/>
      <c r="AA1261" s="255"/>
      <c r="AB1261" s="255"/>
      <c r="AC1261" s="255"/>
      <c r="AD1261" s="255"/>
      <c r="AE1261" s="255"/>
      <c r="AF1261" s="255"/>
      <c r="AG1261" s="255"/>
    </row>
    <row r="1262" spans="1:34" x14ac:dyDescent="0.35">
      <c r="D1262" s="245"/>
      <c r="E1262" s="245"/>
      <c r="F1262" s="245"/>
      <c r="G1262" s="245"/>
      <c r="H1262" s="245"/>
      <c r="I1262" s="245"/>
      <c r="J1262" s="245"/>
      <c r="K1262" s="245"/>
      <c r="L1262" s="245"/>
      <c r="M1262" s="245"/>
      <c r="N1262" s="245"/>
      <c r="O1262" s="245"/>
      <c r="P1262" s="245"/>
      <c r="Q1262" s="245"/>
    </row>
    <row r="1263" spans="1:34" x14ac:dyDescent="0.35">
      <c r="D1263" s="66"/>
      <c r="E1263" s="66"/>
      <c r="F1263" s="66"/>
      <c r="G1263" s="66"/>
      <c r="H1263" s="66"/>
      <c r="I1263" s="66"/>
      <c r="J1263" s="66"/>
      <c r="K1263" s="66"/>
      <c r="L1263" s="66"/>
      <c r="M1263" s="66"/>
      <c r="N1263" s="66"/>
      <c r="O1263" s="66"/>
      <c r="P1263" s="66"/>
      <c r="Q1263" s="66"/>
    </row>
    <row r="1264" spans="1:34" x14ac:dyDescent="0.35">
      <c r="D1264" s="245"/>
      <c r="E1264" s="245"/>
      <c r="F1264" s="245"/>
      <c r="G1264" s="245"/>
      <c r="H1264" s="245"/>
      <c r="I1264" s="245"/>
      <c r="J1264" s="245"/>
      <c r="K1264" s="245"/>
      <c r="L1264" s="245"/>
      <c r="M1264" s="245"/>
      <c r="N1264" s="245"/>
      <c r="O1264" s="245"/>
      <c r="P1264" s="245"/>
      <c r="Q1264" s="245"/>
    </row>
    <row r="1265" spans="4:33" x14ac:dyDescent="0.35">
      <c r="D1265" s="66"/>
      <c r="E1265" s="66"/>
      <c r="F1265" s="66"/>
      <c r="G1265" s="66"/>
      <c r="H1265" s="66"/>
      <c r="I1265" s="66"/>
      <c r="J1265" s="66"/>
      <c r="K1265" s="66"/>
      <c r="L1265" s="66"/>
      <c r="M1265" s="66"/>
      <c r="N1265" s="66"/>
      <c r="O1265" s="66"/>
      <c r="P1265" s="66"/>
      <c r="Q1265" s="66"/>
      <c r="R1265" s="172"/>
      <c r="S1265" s="172"/>
      <c r="T1265" s="172"/>
      <c r="U1265" s="172"/>
      <c r="V1265" s="172"/>
      <c r="W1265" s="255"/>
      <c r="X1265" s="255"/>
      <c r="Y1265" s="255"/>
      <c r="Z1265" s="255"/>
      <c r="AA1265" s="255"/>
      <c r="AB1265" s="255"/>
      <c r="AC1265" s="255"/>
      <c r="AD1265" s="255"/>
      <c r="AE1265" s="255"/>
      <c r="AF1265" s="255"/>
      <c r="AG1265" s="255"/>
    </row>
    <row r="1266" spans="4:33" x14ac:dyDescent="0.35">
      <c r="D1266" s="245"/>
      <c r="E1266" s="245"/>
      <c r="F1266" s="245"/>
      <c r="G1266" s="245"/>
      <c r="H1266" s="245"/>
      <c r="I1266" s="245"/>
      <c r="J1266" s="245"/>
      <c r="K1266" s="245"/>
      <c r="L1266" s="245"/>
      <c r="M1266" s="245"/>
      <c r="N1266" s="245"/>
      <c r="O1266" s="245"/>
      <c r="P1266" s="245"/>
      <c r="Q1266" s="245"/>
    </row>
    <row r="1267" spans="4:33" x14ac:dyDescent="0.35">
      <c r="D1267" s="66"/>
      <c r="E1267" s="66"/>
      <c r="F1267" s="66"/>
      <c r="G1267" s="66"/>
      <c r="H1267" s="66"/>
      <c r="I1267" s="66"/>
      <c r="J1267" s="66"/>
      <c r="K1267" s="66"/>
      <c r="L1267" s="66"/>
      <c r="M1267" s="66"/>
      <c r="N1267" s="66"/>
      <c r="O1267" s="66"/>
      <c r="P1267" s="66"/>
      <c r="Q1267" s="66"/>
    </row>
    <row r="1268" spans="4:33" x14ac:dyDescent="0.35">
      <c r="D1268" s="245"/>
      <c r="E1268" s="245"/>
      <c r="F1268" s="245"/>
      <c r="G1268" s="245"/>
      <c r="H1268" s="245"/>
      <c r="I1268" s="245"/>
      <c r="J1268" s="245"/>
      <c r="K1268" s="245"/>
      <c r="L1268" s="245"/>
      <c r="M1268" s="245"/>
      <c r="N1268" s="245"/>
      <c r="O1268" s="245"/>
      <c r="P1268" s="245"/>
      <c r="Q1268" s="245"/>
    </row>
    <row r="1269" spans="4:33" x14ac:dyDescent="0.35">
      <c r="D1269" s="66"/>
      <c r="E1269" s="66"/>
      <c r="F1269" s="66"/>
      <c r="G1269" s="66"/>
      <c r="H1269" s="66"/>
      <c r="I1269" s="66"/>
      <c r="J1269" s="66"/>
      <c r="K1269" s="66"/>
      <c r="L1269" s="66"/>
      <c r="M1269" s="66"/>
      <c r="N1269" s="66"/>
      <c r="O1269" s="66"/>
      <c r="P1269" s="66"/>
      <c r="Q1269" s="66"/>
      <c r="R1269" s="172"/>
      <c r="S1269" s="172"/>
      <c r="T1269" s="172"/>
      <c r="U1269" s="172"/>
      <c r="V1269" s="172"/>
      <c r="W1269" s="255"/>
      <c r="X1269" s="255"/>
      <c r="Y1269" s="255"/>
      <c r="Z1269" s="255"/>
      <c r="AA1269" s="255"/>
      <c r="AB1269" s="255"/>
      <c r="AC1269" s="255"/>
      <c r="AD1269" s="255"/>
      <c r="AE1269" s="255"/>
      <c r="AF1269" s="255"/>
      <c r="AG1269" s="255"/>
    </row>
    <row r="1270" spans="4:33" x14ac:dyDescent="0.35">
      <c r="D1270" s="245"/>
      <c r="E1270" s="245"/>
      <c r="F1270" s="245"/>
      <c r="G1270" s="245"/>
      <c r="H1270" s="245"/>
      <c r="I1270" s="245"/>
      <c r="J1270" s="245"/>
      <c r="K1270" s="245"/>
      <c r="L1270" s="245"/>
      <c r="M1270" s="245"/>
      <c r="N1270" s="245"/>
      <c r="O1270" s="245"/>
      <c r="P1270" s="245"/>
      <c r="Q1270" s="245"/>
    </row>
    <row r="1271" spans="4:33" x14ac:dyDescent="0.35">
      <c r="D1271" s="66"/>
      <c r="E1271" s="66"/>
      <c r="F1271" s="66"/>
      <c r="G1271" s="66"/>
      <c r="H1271" s="66"/>
      <c r="I1271" s="66"/>
      <c r="J1271" s="66"/>
      <c r="K1271" s="66"/>
      <c r="L1271" s="66"/>
      <c r="M1271" s="66"/>
      <c r="N1271" s="66"/>
      <c r="O1271" s="66"/>
      <c r="P1271" s="66"/>
      <c r="Q1271" s="66"/>
    </row>
    <row r="1272" spans="4:33" x14ac:dyDescent="0.35">
      <c r="D1272" s="245"/>
      <c r="E1272" s="245"/>
      <c r="F1272" s="245"/>
      <c r="G1272" s="245"/>
      <c r="H1272" s="245"/>
      <c r="I1272" s="245"/>
      <c r="J1272" s="245"/>
      <c r="K1272" s="245"/>
      <c r="L1272" s="245"/>
      <c r="M1272" s="245"/>
      <c r="N1272" s="245"/>
      <c r="O1272" s="245"/>
      <c r="P1272" s="245"/>
      <c r="Q1272" s="245"/>
    </row>
    <row r="1273" spans="4:33" x14ac:dyDescent="0.35">
      <c r="D1273" s="66"/>
      <c r="E1273" s="66"/>
      <c r="F1273" s="66"/>
      <c r="G1273" s="66"/>
      <c r="H1273" s="66"/>
      <c r="I1273" s="66"/>
      <c r="J1273" s="66"/>
      <c r="K1273" s="66"/>
      <c r="L1273" s="66"/>
      <c r="M1273" s="66"/>
      <c r="N1273" s="66"/>
      <c r="O1273" s="66"/>
      <c r="P1273" s="66"/>
      <c r="Q1273" s="66"/>
      <c r="R1273" s="172"/>
      <c r="S1273" s="172"/>
      <c r="T1273" s="172"/>
      <c r="U1273" s="172"/>
      <c r="V1273" s="172"/>
      <c r="W1273" s="255"/>
      <c r="X1273" s="255"/>
      <c r="Y1273" s="255"/>
      <c r="Z1273" s="255"/>
      <c r="AA1273" s="255"/>
      <c r="AB1273" s="255"/>
      <c r="AC1273" s="255"/>
      <c r="AD1273" s="255"/>
      <c r="AE1273" s="255"/>
      <c r="AF1273" s="255"/>
      <c r="AG1273" s="255"/>
    </row>
    <row r="1274" spans="4:33" x14ac:dyDescent="0.35">
      <c r="D1274" s="245"/>
      <c r="E1274" s="245"/>
      <c r="F1274" s="245"/>
      <c r="G1274" s="245"/>
      <c r="H1274" s="245"/>
      <c r="I1274" s="245"/>
      <c r="J1274" s="245"/>
      <c r="K1274" s="245"/>
      <c r="L1274" s="245"/>
      <c r="M1274" s="245"/>
      <c r="N1274" s="245"/>
      <c r="O1274" s="245"/>
      <c r="P1274" s="245"/>
      <c r="Q1274" s="245"/>
    </row>
    <row r="1275" spans="4:33" x14ac:dyDescent="0.35">
      <c r="D1275" s="66"/>
      <c r="E1275" s="66"/>
      <c r="F1275" s="66"/>
      <c r="G1275" s="66"/>
      <c r="H1275" s="66"/>
      <c r="I1275" s="66"/>
      <c r="J1275" s="66"/>
      <c r="K1275" s="66"/>
      <c r="L1275" s="66"/>
      <c r="M1275" s="66"/>
      <c r="N1275" s="66"/>
      <c r="O1275" s="66"/>
      <c r="P1275" s="66"/>
      <c r="Q1275" s="66"/>
    </row>
    <row r="1276" spans="4:33" x14ac:dyDescent="0.35">
      <c r="D1276" s="245"/>
      <c r="E1276" s="245"/>
      <c r="F1276" s="245"/>
      <c r="G1276" s="245"/>
      <c r="H1276" s="245"/>
      <c r="I1276" s="245"/>
      <c r="J1276" s="245"/>
      <c r="K1276" s="245"/>
      <c r="L1276" s="245"/>
      <c r="M1276" s="245"/>
      <c r="N1276" s="245"/>
      <c r="O1276" s="245"/>
      <c r="P1276" s="245"/>
      <c r="Q1276" s="245"/>
    </row>
    <row r="1277" spans="4:33" x14ac:dyDescent="0.35">
      <c r="D1277" s="66"/>
      <c r="E1277" s="66"/>
      <c r="F1277" s="66"/>
      <c r="G1277" s="66"/>
      <c r="H1277" s="66"/>
      <c r="I1277" s="66"/>
      <c r="J1277" s="66"/>
      <c r="K1277" s="66"/>
      <c r="L1277" s="66"/>
      <c r="M1277" s="66"/>
      <c r="N1277" s="66"/>
      <c r="O1277" s="66"/>
      <c r="P1277" s="66"/>
      <c r="Q1277" s="66"/>
      <c r="R1277" s="172"/>
      <c r="S1277" s="172"/>
      <c r="T1277" s="172"/>
      <c r="U1277" s="172"/>
      <c r="V1277" s="172"/>
      <c r="W1277" s="255"/>
      <c r="X1277" s="255"/>
      <c r="Y1277" s="255"/>
      <c r="Z1277" s="255"/>
      <c r="AA1277" s="255"/>
      <c r="AB1277" s="255"/>
      <c r="AC1277" s="255"/>
      <c r="AD1277" s="255"/>
      <c r="AE1277" s="255"/>
      <c r="AF1277" s="255"/>
      <c r="AG1277" s="255"/>
    </row>
    <row r="1278" spans="4:33" x14ac:dyDescent="0.35">
      <c r="D1278" s="245"/>
      <c r="E1278" s="245"/>
      <c r="F1278" s="245"/>
      <c r="G1278" s="245"/>
      <c r="H1278" s="245"/>
      <c r="I1278" s="245"/>
      <c r="J1278" s="245"/>
      <c r="K1278" s="245"/>
      <c r="L1278" s="245"/>
      <c r="M1278" s="245"/>
      <c r="N1278" s="245"/>
      <c r="O1278" s="245"/>
      <c r="P1278" s="245"/>
      <c r="Q1278" s="245"/>
    </row>
    <row r="1279" spans="4:33" x14ac:dyDescent="0.35">
      <c r="D1279" s="66"/>
      <c r="E1279" s="66"/>
      <c r="F1279" s="66"/>
      <c r="G1279" s="66"/>
      <c r="H1279" s="66"/>
      <c r="I1279" s="66"/>
      <c r="J1279" s="66"/>
      <c r="K1279" s="66"/>
      <c r="L1279" s="66"/>
      <c r="M1279" s="66"/>
      <c r="N1279" s="66"/>
      <c r="O1279" s="66"/>
      <c r="P1279" s="66"/>
      <c r="Q1279" s="66"/>
    </row>
    <row r="1280" spans="4:33" x14ac:dyDescent="0.35">
      <c r="D1280" s="245"/>
      <c r="E1280" s="245"/>
      <c r="F1280" s="245"/>
      <c r="G1280" s="245"/>
      <c r="H1280" s="245"/>
      <c r="I1280" s="245"/>
      <c r="J1280" s="245"/>
      <c r="K1280" s="245"/>
      <c r="L1280" s="245"/>
      <c r="M1280" s="245"/>
      <c r="N1280" s="245"/>
      <c r="O1280" s="245"/>
      <c r="P1280" s="245"/>
      <c r="Q1280" s="245"/>
    </row>
    <row r="1281" spans="4:33" x14ac:dyDescent="0.35">
      <c r="D1281" s="66"/>
      <c r="E1281" s="66"/>
      <c r="F1281" s="66"/>
      <c r="G1281" s="66"/>
      <c r="H1281" s="66"/>
      <c r="I1281" s="66"/>
      <c r="J1281" s="66"/>
      <c r="K1281" s="66"/>
      <c r="L1281" s="66"/>
      <c r="M1281" s="66"/>
      <c r="N1281" s="66"/>
      <c r="O1281" s="66"/>
      <c r="P1281" s="66"/>
      <c r="Q1281" s="66"/>
      <c r="R1281" s="172"/>
      <c r="S1281" s="172"/>
      <c r="T1281" s="172"/>
      <c r="U1281" s="172"/>
      <c r="V1281" s="172"/>
      <c r="W1281" s="255"/>
      <c r="X1281" s="255"/>
      <c r="Y1281" s="255"/>
      <c r="Z1281" s="255"/>
      <c r="AA1281" s="255"/>
      <c r="AB1281" s="255"/>
      <c r="AC1281" s="255"/>
      <c r="AD1281" s="255"/>
      <c r="AE1281" s="255"/>
      <c r="AF1281" s="255"/>
      <c r="AG1281" s="255"/>
    </row>
    <row r="1282" spans="4:33" x14ac:dyDescent="0.35">
      <c r="D1282" s="245"/>
      <c r="E1282" s="245"/>
      <c r="F1282" s="245"/>
      <c r="G1282" s="245"/>
      <c r="H1282" s="245"/>
      <c r="I1282" s="245"/>
      <c r="J1282" s="245"/>
      <c r="K1282" s="245"/>
      <c r="L1282" s="245"/>
      <c r="M1282" s="245"/>
      <c r="N1282" s="245"/>
      <c r="O1282" s="245"/>
      <c r="P1282" s="245"/>
      <c r="Q1282" s="245"/>
    </row>
    <row r="1283" spans="4:33" x14ac:dyDescent="0.35">
      <c r="D1283" s="66"/>
      <c r="E1283" s="66"/>
      <c r="F1283" s="66"/>
      <c r="G1283" s="66"/>
      <c r="H1283" s="66"/>
      <c r="I1283" s="66"/>
      <c r="J1283" s="66"/>
      <c r="K1283" s="66"/>
      <c r="L1283" s="66"/>
      <c r="M1283" s="66"/>
      <c r="N1283" s="66"/>
      <c r="O1283" s="66"/>
      <c r="P1283" s="66"/>
      <c r="Q1283" s="66"/>
    </row>
    <row r="1284" spans="4:33" x14ac:dyDescent="0.35">
      <c r="D1284" s="245"/>
      <c r="E1284" s="245"/>
      <c r="F1284" s="245"/>
      <c r="G1284" s="245"/>
      <c r="H1284" s="245"/>
      <c r="I1284" s="245"/>
      <c r="J1284" s="245"/>
      <c r="K1284" s="245"/>
      <c r="L1284" s="245"/>
      <c r="M1284" s="245"/>
      <c r="N1284" s="245"/>
      <c r="O1284" s="245"/>
      <c r="P1284" s="245"/>
      <c r="Q1284" s="245"/>
    </row>
    <row r="1285" spans="4:33" x14ac:dyDescent="0.35">
      <c r="D1285" s="66"/>
      <c r="E1285" s="66"/>
      <c r="F1285" s="66"/>
      <c r="G1285" s="66"/>
      <c r="H1285" s="66"/>
      <c r="I1285" s="66"/>
      <c r="J1285" s="66"/>
      <c r="K1285" s="66"/>
      <c r="L1285" s="66"/>
      <c r="M1285" s="66"/>
      <c r="N1285" s="66"/>
      <c r="O1285" s="66"/>
      <c r="P1285" s="66"/>
      <c r="Q1285" s="66"/>
      <c r="R1285" s="172"/>
      <c r="S1285" s="172"/>
      <c r="T1285" s="172"/>
      <c r="U1285" s="172"/>
      <c r="V1285" s="172"/>
      <c r="W1285" s="255"/>
      <c r="X1285" s="255"/>
      <c r="Y1285" s="255"/>
      <c r="Z1285" s="255"/>
      <c r="AA1285" s="255"/>
      <c r="AB1285" s="255"/>
      <c r="AC1285" s="255"/>
      <c r="AD1285" s="255"/>
      <c r="AE1285" s="255"/>
      <c r="AF1285" s="255"/>
      <c r="AG1285" s="255"/>
    </row>
    <row r="1286" spans="4:33" x14ac:dyDescent="0.35">
      <c r="D1286" s="245"/>
      <c r="E1286" s="245"/>
      <c r="F1286" s="245"/>
      <c r="G1286" s="245"/>
      <c r="H1286" s="245"/>
      <c r="I1286" s="245"/>
      <c r="J1286" s="245"/>
      <c r="K1286" s="245"/>
      <c r="L1286" s="245"/>
      <c r="M1286" s="245"/>
      <c r="N1286" s="245"/>
      <c r="O1286" s="245"/>
      <c r="P1286" s="245"/>
      <c r="Q1286" s="245"/>
    </row>
    <row r="1287" spans="4:33" x14ac:dyDescent="0.35">
      <c r="D1287" s="66"/>
      <c r="E1287" s="66"/>
      <c r="F1287" s="66"/>
      <c r="G1287" s="66"/>
      <c r="H1287" s="66"/>
      <c r="I1287" s="66"/>
      <c r="J1287" s="66"/>
      <c r="K1287" s="66"/>
      <c r="L1287" s="66"/>
      <c r="M1287" s="66"/>
      <c r="N1287" s="66"/>
      <c r="O1287" s="66"/>
      <c r="P1287" s="66"/>
      <c r="Q1287" s="66"/>
    </row>
    <row r="1288" spans="4:33" x14ac:dyDescent="0.35">
      <c r="D1288" s="245"/>
      <c r="E1288" s="245"/>
      <c r="F1288" s="245"/>
      <c r="G1288" s="245"/>
      <c r="H1288" s="245"/>
      <c r="I1288" s="245"/>
      <c r="J1288" s="245"/>
      <c r="K1288" s="245"/>
      <c r="L1288" s="245"/>
      <c r="M1288" s="245"/>
      <c r="N1288" s="245"/>
      <c r="O1288" s="245"/>
      <c r="P1288" s="245"/>
      <c r="Q1288" s="245"/>
    </row>
    <row r="1291" spans="4:33" x14ac:dyDescent="0.35">
      <c r="J1291" s="13"/>
      <c r="Q1291" s="15"/>
      <c r="R1291" s="173"/>
      <c r="S1291" s="173"/>
      <c r="T1291" s="173"/>
      <c r="U1291" s="173"/>
      <c r="V1291" s="173"/>
    </row>
    <row r="1292" spans="4:33" x14ac:dyDescent="0.35">
      <c r="Q1292" s="254"/>
      <c r="R1292" s="174"/>
      <c r="S1292" s="174"/>
      <c r="T1292" s="174"/>
      <c r="U1292" s="174"/>
      <c r="V1292" s="174"/>
    </row>
    <row r="1293" spans="4:33" x14ac:dyDescent="0.35">
      <c r="Q1293" s="254"/>
      <c r="R1293" s="174"/>
      <c r="S1293" s="174"/>
      <c r="T1293" s="174"/>
      <c r="U1293" s="174"/>
      <c r="V1293" s="174"/>
    </row>
    <row r="1294" spans="4:33" x14ac:dyDescent="0.35">
      <c r="Q1294" s="254"/>
      <c r="R1294" s="174"/>
      <c r="S1294" s="174"/>
      <c r="T1294" s="174"/>
      <c r="U1294" s="174"/>
      <c r="V1294" s="174"/>
    </row>
    <row r="1295" spans="4:33" x14ac:dyDescent="0.35">
      <c r="Q1295" s="254"/>
      <c r="R1295" s="174"/>
      <c r="S1295" s="174"/>
      <c r="T1295" s="174"/>
      <c r="U1295" s="174"/>
      <c r="V1295" s="174"/>
    </row>
    <row r="1296" spans="4:33" x14ac:dyDescent="0.35">
      <c r="Q1296" s="254"/>
      <c r="R1296" s="174"/>
      <c r="S1296" s="174"/>
      <c r="T1296" s="174"/>
      <c r="U1296" s="174"/>
      <c r="V1296" s="174"/>
    </row>
    <row r="1297" spans="1:34" x14ac:dyDescent="0.35">
      <c r="Q1297" s="254"/>
      <c r="R1297" s="174"/>
      <c r="S1297" s="174"/>
      <c r="T1297" s="174"/>
      <c r="U1297" s="174"/>
      <c r="V1297" s="174"/>
    </row>
    <row r="1298" spans="1:34" x14ac:dyDescent="0.35">
      <c r="Q1298" s="254"/>
      <c r="R1298" s="174"/>
      <c r="S1298" s="174"/>
      <c r="T1298" s="174"/>
      <c r="U1298" s="174"/>
      <c r="V1298" s="174"/>
    </row>
    <row r="1299" spans="1:34" x14ac:dyDescent="0.35">
      <c r="Q1299" s="254"/>
      <c r="R1299" s="174"/>
      <c r="S1299" s="174"/>
      <c r="T1299" s="174"/>
      <c r="U1299" s="174"/>
      <c r="V1299" s="174"/>
    </row>
    <row r="1300" spans="1:34" x14ac:dyDescent="0.35">
      <c r="Q1300" s="254"/>
      <c r="R1300" s="174"/>
      <c r="S1300" s="174"/>
      <c r="T1300" s="174"/>
      <c r="U1300" s="174"/>
      <c r="V1300" s="174"/>
    </row>
    <row r="1301" spans="1:34" x14ac:dyDescent="0.35">
      <c r="Q1301" s="254"/>
      <c r="R1301" s="174"/>
      <c r="S1301" s="174"/>
      <c r="T1301" s="174"/>
      <c r="U1301" s="174"/>
      <c r="V1301" s="174"/>
    </row>
    <row r="1302" spans="1:34" x14ac:dyDescent="0.35">
      <c r="Q1302" s="254"/>
      <c r="R1302" s="174"/>
      <c r="S1302" s="174"/>
      <c r="T1302" s="174"/>
      <c r="U1302" s="174"/>
      <c r="V1302" s="174"/>
    </row>
    <row r="1303" spans="1:34" x14ac:dyDescent="0.35">
      <c r="Q1303" s="254"/>
      <c r="R1303" s="174"/>
      <c r="S1303" s="174"/>
      <c r="T1303" s="174"/>
      <c r="U1303" s="174"/>
      <c r="V1303" s="174"/>
    </row>
    <row r="1304" spans="1:34" x14ac:dyDescent="0.35">
      <c r="Q1304" s="254"/>
      <c r="R1304" s="174"/>
      <c r="S1304" s="174"/>
      <c r="T1304" s="174"/>
      <c r="U1304" s="174"/>
      <c r="V1304" s="174"/>
    </row>
    <row r="1305" spans="1:34" x14ac:dyDescent="0.35">
      <c r="Q1305" s="254"/>
      <c r="R1305" s="174"/>
      <c r="S1305" s="174"/>
      <c r="T1305" s="174"/>
      <c r="U1305" s="174"/>
      <c r="V1305" s="174"/>
    </row>
    <row r="1306" spans="1:34" x14ac:dyDescent="0.35">
      <c r="Q1306" s="254"/>
      <c r="R1306" s="174"/>
      <c r="S1306" s="174"/>
      <c r="T1306" s="174"/>
      <c r="U1306" s="174"/>
      <c r="V1306" s="174"/>
    </row>
    <row r="1307" spans="1:34" x14ac:dyDescent="0.35">
      <c r="Q1307" s="254"/>
      <c r="R1307" s="174"/>
      <c r="S1307" s="174"/>
      <c r="T1307" s="174"/>
      <c r="U1307" s="174"/>
      <c r="V1307" s="174"/>
      <c r="AF1307" s="50"/>
      <c r="AG1307" s="50"/>
    </row>
    <row r="1308" spans="1:34" x14ac:dyDescent="0.35">
      <c r="A1308" s="54"/>
      <c r="AG1308" s="244"/>
      <c r="AH1308" s="244"/>
    </row>
    <row r="1309" spans="1:34" x14ac:dyDescent="0.35">
      <c r="A1309" s="54"/>
      <c r="B1309" s="55"/>
      <c r="C1309" s="34"/>
      <c r="D1309" s="34"/>
      <c r="E1309" s="34"/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  <c r="R1309" s="34"/>
      <c r="S1309" s="34"/>
      <c r="T1309" s="34"/>
      <c r="U1309" s="34"/>
      <c r="V1309" s="34"/>
      <c r="W1309" s="34"/>
      <c r="X1309" s="34"/>
      <c r="Y1309" s="34"/>
      <c r="Z1309" s="34"/>
      <c r="AA1309" s="34"/>
      <c r="AB1309" s="34"/>
      <c r="AC1309" s="34"/>
      <c r="AD1309" s="34"/>
      <c r="AE1309" s="34"/>
      <c r="AF1309" s="34"/>
      <c r="AG1309" s="34"/>
    </row>
    <row r="1310" spans="1:34" x14ac:dyDescent="0.35">
      <c r="A1310" s="54"/>
      <c r="B1310" s="55"/>
      <c r="C1310" s="34"/>
      <c r="D1310" s="34"/>
      <c r="E1310" s="34"/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  <c r="R1310" s="34"/>
      <c r="S1310" s="34"/>
      <c r="T1310" s="34"/>
      <c r="U1310" s="34"/>
      <c r="V1310" s="34"/>
      <c r="W1310" s="34"/>
      <c r="X1310" s="34"/>
      <c r="Y1310" s="34"/>
      <c r="Z1310" s="34"/>
      <c r="AA1310" s="34"/>
      <c r="AB1310" s="34"/>
      <c r="AC1310" s="34"/>
      <c r="AD1310" s="34"/>
      <c r="AE1310" s="34"/>
      <c r="AF1310" s="34"/>
      <c r="AG1310" s="34"/>
    </row>
    <row r="1311" spans="1:34" x14ac:dyDescent="0.35">
      <c r="C1311" s="117"/>
    </row>
    <row r="1312" spans="1:34" x14ac:dyDescent="0.35">
      <c r="D1312" s="175"/>
      <c r="E1312" s="175"/>
      <c r="F1312" s="175"/>
      <c r="G1312" s="175"/>
      <c r="H1312" s="175"/>
      <c r="I1312" s="175"/>
      <c r="J1312" s="175"/>
      <c r="K1312" s="175"/>
      <c r="L1312" s="175"/>
      <c r="M1312" s="175"/>
      <c r="N1312" s="175"/>
      <c r="O1312" s="175"/>
      <c r="P1312" s="175"/>
      <c r="Q1312" s="175"/>
      <c r="R1312" s="175"/>
      <c r="S1312" s="175"/>
      <c r="T1312" s="175"/>
      <c r="U1312" s="175"/>
      <c r="V1312" s="175"/>
      <c r="W1312" s="175"/>
      <c r="X1312" s="175"/>
      <c r="Y1312" s="175"/>
      <c r="Z1312" s="175"/>
      <c r="AA1312" s="175"/>
      <c r="AB1312" s="175"/>
      <c r="AC1312" s="175"/>
      <c r="AD1312" s="175"/>
      <c r="AE1312" s="176"/>
      <c r="AF1312" s="176"/>
      <c r="AG1312" s="176"/>
    </row>
    <row r="1313" spans="4:33" x14ac:dyDescent="0.35">
      <c r="D1313" s="66"/>
      <c r="E1313" s="66"/>
      <c r="F1313" s="66"/>
      <c r="G1313" s="66"/>
      <c r="H1313" s="66"/>
      <c r="I1313" s="66"/>
      <c r="J1313" s="66"/>
      <c r="K1313" s="66"/>
      <c r="L1313" s="66"/>
      <c r="M1313" s="66"/>
      <c r="N1313" s="66"/>
      <c r="O1313" s="66"/>
      <c r="P1313" s="66"/>
      <c r="Q1313" s="66"/>
      <c r="R1313" s="172"/>
      <c r="S1313" s="172"/>
      <c r="T1313" s="172"/>
      <c r="U1313" s="172"/>
      <c r="V1313" s="172"/>
      <c r="W1313" s="255"/>
      <c r="X1313" s="255"/>
      <c r="Y1313" s="255"/>
      <c r="Z1313" s="255"/>
      <c r="AA1313" s="255"/>
      <c r="AB1313" s="255"/>
      <c r="AC1313" s="255"/>
      <c r="AD1313" s="255"/>
      <c r="AE1313" s="59"/>
      <c r="AF1313" s="59"/>
      <c r="AG1313" s="59"/>
    </row>
    <row r="1314" spans="4:33" x14ac:dyDescent="0.35">
      <c r="D1314" s="245"/>
      <c r="E1314" s="245"/>
      <c r="F1314" s="245"/>
      <c r="G1314" s="245"/>
      <c r="H1314" s="245"/>
      <c r="I1314" s="245"/>
      <c r="J1314" s="245"/>
      <c r="K1314" s="245"/>
      <c r="L1314" s="245"/>
      <c r="M1314" s="245"/>
      <c r="N1314" s="245"/>
      <c r="O1314" s="245"/>
      <c r="P1314" s="245"/>
      <c r="Q1314" s="245"/>
    </row>
    <row r="1315" spans="4:33" x14ac:dyDescent="0.35">
      <c r="D1315" s="66"/>
      <c r="E1315" s="66"/>
      <c r="F1315" s="66"/>
      <c r="G1315" s="66"/>
      <c r="H1315" s="66"/>
      <c r="I1315" s="66"/>
      <c r="J1315" s="66"/>
      <c r="K1315" s="66"/>
      <c r="L1315" s="66"/>
      <c r="M1315" s="66"/>
      <c r="N1315" s="66"/>
      <c r="O1315" s="66"/>
      <c r="P1315" s="66"/>
      <c r="Q1315" s="66"/>
    </row>
    <row r="1316" spans="4:33" x14ac:dyDescent="0.35">
      <c r="D1316" s="245"/>
      <c r="E1316" s="245"/>
      <c r="F1316" s="245"/>
      <c r="G1316" s="245"/>
      <c r="H1316" s="245"/>
      <c r="I1316" s="245"/>
      <c r="J1316" s="245"/>
      <c r="K1316" s="245"/>
      <c r="L1316" s="245"/>
      <c r="M1316" s="245"/>
      <c r="N1316" s="245"/>
      <c r="O1316" s="245"/>
      <c r="P1316" s="245"/>
      <c r="Q1316" s="245"/>
    </row>
    <row r="1317" spans="4:33" x14ac:dyDescent="0.35">
      <c r="D1317" s="66"/>
      <c r="E1317" s="66"/>
      <c r="F1317" s="66"/>
      <c r="G1317" s="66"/>
      <c r="H1317" s="66"/>
      <c r="I1317" s="66"/>
      <c r="J1317" s="66"/>
      <c r="K1317" s="66"/>
      <c r="L1317" s="66"/>
      <c r="M1317" s="66"/>
      <c r="N1317" s="66"/>
      <c r="O1317" s="66"/>
      <c r="P1317" s="66"/>
      <c r="Q1317" s="66"/>
      <c r="R1317" s="172"/>
      <c r="S1317" s="172"/>
      <c r="T1317" s="172"/>
      <c r="U1317" s="172"/>
      <c r="V1317" s="172"/>
      <c r="W1317" s="255"/>
      <c r="X1317" s="255"/>
      <c r="Y1317" s="255"/>
      <c r="Z1317" s="255"/>
      <c r="AA1317" s="255"/>
      <c r="AB1317" s="255"/>
      <c r="AC1317" s="255"/>
      <c r="AD1317" s="255"/>
      <c r="AE1317" s="59"/>
      <c r="AF1317" s="59"/>
      <c r="AG1317" s="59"/>
    </row>
    <row r="1318" spans="4:33" x14ac:dyDescent="0.35">
      <c r="D1318" s="245"/>
      <c r="E1318" s="245"/>
      <c r="F1318" s="245"/>
      <c r="G1318" s="245"/>
      <c r="H1318" s="245"/>
      <c r="I1318" s="245"/>
      <c r="J1318" s="245"/>
      <c r="K1318" s="245"/>
      <c r="L1318" s="245"/>
      <c r="M1318" s="245"/>
      <c r="N1318" s="245"/>
      <c r="O1318" s="245"/>
      <c r="P1318" s="245"/>
      <c r="Q1318" s="245"/>
    </row>
    <row r="1319" spans="4:33" x14ac:dyDescent="0.35">
      <c r="D1319" s="66"/>
      <c r="E1319" s="66"/>
      <c r="F1319" s="66"/>
      <c r="G1319" s="66"/>
      <c r="H1319" s="66"/>
      <c r="I1319" s="66"/>
      <c r="J1319" s="66"/>
      <c r="K1319" s="66"/>
      <c r="L1319" s="66"/>
      <c r="M1319" s="66"/>
      <c r="N1319" s="66"/>
      <c r="O1319" s="66"/>
      <c r="P1319" s="66"/>
      <c r="Q1319" s="66"/>
    </row>
    <row r="1320" spans="4:33" x14ac:dyDescent="0.35">
      <c r="D1320" s="245"/>
      <c r="E1320" s="245"/>
      <c r="F1320" s="245"/>
      <c r="G1320" s="245"/>
      <c r="H1320" s="245"/>
      <c r="I1320" s="245"/>
      <c r="J1320" s="245"/>
      <c r="K1320" s="245"/>
      <c r="L1320" s="245"/>
      <c r="M1320" s="245"/>
      <c r="N1320" s="245"/>
      <c r="O1320" s="245"/>
      <c r="P1320" s="245"/>
      <c r="Q1320" s="245"/>
    </row>
    <row r="1321" spans="4:33" x14ac:dyDescent="0.35">
      <c r="D1321" s="66"/>
      <c r="E1321" s="66"/>
      <c r="F1321" s="66"/>
      <c r="G1321" s="66"/>
      <c r="H1321" s="66"/>
      <c r="I1321" s="66"/>
      <c r="J1321" s="66"/>
      <c r="K1321" s="66"/>
      <c r="L1321" s="66"/>
      <c r="M1321" s="66"/>
      <c r="N1321" s="66"/>
      <c r="O1321" s="66"/>
      <c r="P1321" s="66"/>
      <c r="Q1321" s="66"/>
      <c r="R1321" s="172"/>
      <c r="S1321" s="172"/>
      <c r="T1321" s="172"/>
      <c r="U1321" s="172"/>
      <c r="V1321" s="172"/>
      <c r="W1321" s="255"/>
      <c r="X1321" s="255"/>
      <c r="Y1321" s="255"/>
      <c r="Z1321" s="255"/>
      <c r="AA1321" s="255"/>
      <c r="AB1321" s="255"/>
      <c r="AC1321" s="255"/>
      <c r="AD1321" s="255"/>
      <c r="AE1321" s="59"/>
      <c r="AF1321" s="59"/>
      <c r="AG1321" s="59"/>
    </row>
    <row r="1322" spans="4:33" x14ac:dyDescent="0.35">
      <c r="D1322" s="245"/>
      <c r="E1322" s="245"/>
      <c r="F1322" s="245"/>
      <c r="G1322" s="245"/>
      <c r="H1322" s="245"/>
      <c r="I1322" s="245"/>
      <c r="J1322" s="245"/>
      <c r="K1322" s="245"/>
      <c r="L1322" s="245"/>
      <c r="M1322" s="245"/>
      <c r="N1322" s="245"/>
      <c r="O1322" s="245"/>
      <c r="P1322" s="245"/>
      <c r="Q1322" s="245"/>
    </row>
    <row r="1323" spans="4:33" x14ac:dyDescent="0.35">
      <c r="D1323" s="66"/>
      <c r="E1323" s="66"/>
      <c r="F1323" s="66"/>
      <c r="G1323" s="66"/>
      <c r="H1323" s="66"/>
      <c r="I1323" s="66"/>
      <c r="J1323" s="66"/>
      <c r="K1323" s="66"/>
      <c r="L1323" s="66"/>
      <c r="M1323" s="66"/>
      <c r="N1323" s="66"/>
      <c r="O1323" s="66"/>
      <c r="P1323" s="66"/>
      <c r="Q1323" s="66"/>
    </row>
    <row r="1324" spans="4:33" x14ac:dyDescent="0.35">
      <c r="D1324" s="245"/>
      <c r="E1324" s="245"/>
      <c r="F1324" s="245"/>
      <c r="G1324" s="245"/>
      <c r="H1324" s="245"/>
      <c r="I1324" s="245"/>
      <c r="J1324" s="245"/>
      <c r="K1324" s="245"/>
      <c r="L1324" s="245"/>
      <c r="M1324" s="245"/>
      <c r="N1324" s="245"/>
      <c r="O1324" s="245"/>
      <c r="P1324" s="245"/>
      <c r="Q1324" s="245"/>
    </row>
    <row r="1325" spans="4:33" x14ac:dyDescent="0.35">
      <c r="D1325" s="66"/>
      <c r="E1325" s="66"/>
      <c r="F1325" s="66"/>
      <c r="G1325" s="66"/>
      <c r="H1325" s="66"/>
      <c r="I1325" s="66"/>
      <c r="J1325" s="66"/>
      <c r="K1325" s="66"/>
      <c r="L1325" s="66"/>
      <c r="M1325" s="66"/>
      <c r="N1325" s="66"/>
      <c r="O1325" s="66"/>
      <c r="P1325" s="66"/>
      <c r="Q1325" s="66"/>
      <c r="R1325" s="172"/>
      <c r="S1325" s="172"/>
      <c r="T1325" s="172"/>
      <c r="U1325" s="172"/>
      <c r="V1325" s="172"/>
      <c r="W1325" s="255"/>
      <c r="X1325" s="255"/>
      <c r="Y1325" s="255"/>
      <c r="Z1325" s="255"/>
      <c r="AA1325" s="255"/>
      <c r="AB1325" s="255"/>
      <c r="AC1325" s="255"/>
      <c r="AD1325" s="255"/>
      <c r="AE1325" s="59"/>
      <c r="AF1325" s="59"/>
      <c r="AG1325" s="59"/>
    </row>
    <row r="1326" spans="4:33" x14ac:dyDescent="0.35">
      <c r="D1326" s="245"/>
      <c r="E1326" s="245"/>
      <c r="F1326" s="245"/>
      <c r="G1326" s="245"/>
      <c r="H1326" s="245"/>
      <c r="I1326" s="245"/>
      <c r="J1326" s="245"/>
      <c r="K1326" s="245"/>
      <c r="L1326" s="245"/>
      <c r="M1326" s="245"/>
      <c r="N1326" s="245"/>
      <c r="O1326" s="245"/>
      <c r="P1326" s="245"/>
      <c r="Q1326" s="245"/>
    </row>
    <row r="1327" spans="4:33" x14ac:dyDescent="0.35">
      <c r="D1327" s="66"/>
      <c r="E1327" s="66"/>
      <c r="F1327" s="66"/>
      <c r="G1327" s="66"/>
      <c r="H1327" s="66"/>
      <c r="I1327" s="66"/>
      <c r="J1327" s="66"/>
      <c r="K1327" s="66"/>
      <c r="L1327" s="66"/>
      <c r="M1327" s="66"/>
      <c r="N1327" s="66"/>
      <c r="O1327" s="66"/>
      <c r="P1327" s="66"/>
      <c r="Q1327" s="66"/>
    </row>
    <row r="1328" spans="4:33" x14ac:dyDescent="0.35">
      <c r="D1328" s="245"/>
      <c r="E1328" s="245"/>
      <c r="F1328" s="245"/>
      <c r="G1328" s="245"/>
      <c r="H1328" s="245"/>
      <c r="I1328" s="245"/>
      <c r="J1328" s="245"/>
      <c r="K1328" s="245"/>
      <c r="L1328" s="245"/>
      <c r="M1328" s="245"/>
      <c r="N1328" s="245"/>
      <c r="O1328" s="245"/>
      <c r="P1328" s="245"/>
      <c r="Q1328" s="245"/>
    </row>
    <row r="1329" spans="4:33" x14ac:dyDescent="0.35">
      <c r="D1329" s="66"/>
      <c r="E1329" s="66"/>
      <c r="F1329" s="66"/>
      <c r="G1329" s="66"/>
      <c r="H1329" s="66"/>
      <c r="I1329" s="66"/>
      <c r="J1329" s="66"/>
      <c r="K1329" s="66"/>
      <c r="L1329" s="66"/>
      <c r="M1329" s="66"/>
      <c r="N1329" s="66"/>
      <c r="O1329" s="66"/>
      <c r="P1329" s="66"/>
      <c r="Q1329" s="66"/>
      <c r="R1329" s="172"/>
      <c r="S1329" s="172"/>
      <c r="T1329" s="172"/>
      <c r="U1329" s="172"/>
      <c r="V1329" s="172"/>
      <c r="W1329" s="255"/>
      <c r="X1329" s="255"/>
      <c r="Y1329" s="255"/>
      <c r="Z1329" s="255"/>
      <c r="AA1329" s="255"/>
      <c r="AB1329" s="255"/>
      <c r="AC1329" s="255"/>
      <c r="AD1329" s="255"/>
      <c r="AE1329" s="59"/>
      <c r="AF1329" s="59"/>
      <c r="AG1329" s="59"/>
    </row>
    <row r="1330" spans="4:33" x14ac:dyDescent="0.35">
      <c r="D1330" s="245"/>
      <c r="E1330" s="245"/>
      <c r="F1330" s="245"/>
      <c r="G1330" s="245"/>
      <c r="H1330" s="245"/>
      <c r="I1330" s="245"/>
      <c r="J1330" s="245"/>
      <c r="K1330" s="245"/>
      <c r="L1330" s="245"/>
      <c r="M1330" s="245"/>
      <c r="N1330" s="245"/>
      <c r="O1330" s="245"/>
      <c r="P1330" s="245"/>
      <c r="Q1330" s="245"/>
    </row>
    <row r="1331" spans="4:33" x14ac:dyDescent="0.35">
      <c r="D1331" s="66"/>
      <c r="E1331" s="66"/>
      <c r="F1331" s="66"/>
      <c r="G1331" s="66"/>
      <c r="H1331" s="66"/>
      <c r="I1331" s="66"/>
      <c r="J1331" s="66"/>
      <c r="K1331" s="66"/>
      <c r="L1331" s="66"/>
      <c r="M1331" s="66"/>
      <c r="N1331" s="66"/>
      <c r="O1331" s="66"/>
      <c r="P1331" s="66"/>
      <c r="Q1331" s="66"/>
    </row>
    <row r="1332" spans="4:33" x14ac:dyDescent="0.35">
      <c r="D1332" s="245"/>
      <c r="E1332" s="245"/>
      <c r="F1332" s="245"/>
      <c r="G1332" s="245"/>
      <c r="H1332" s="245"/>
      <c r="I1332" s="245"/>
      <c r="J1332" s="245"/>
      <c r="K1332" s="245"/>
      <c r="L1332" s="245"/>
      <c r="M1332" s="245"/>
      <c r="N1332" s="245"/>
      <c r="O1332" s="245"/>
      <c r="P1332" s="245"/>
      <c r="Q1332" s="245"/>
    </row>
    <row r="1333" spans="4:33" x14ac:dyDescent="0.35">
      <c r="D1333" s="66"/>
      <c r="E1333" s="66"/>
      <c r="F1333" s="66"/>
      <c r="G1333" s="66"/>
      <c r="H1333" s="66"/>
      <c r="I1333" s="66"/>
      <c r="J1333" s="66"/>
      <c r="K1333" s="66"/>
      <c r="L1333" s="66"/>
      <c r="M1333" s="66"/>
      <c r="N1333" s="66"/>
      <c r="O1333" s="66"/>
      <c r="P1333" s="66"/>
      <c r="Q1333" s="66"/>
      <c r="R1333" s="172"/>
      <c r="S1333" s="172"/>
      <c r="T1333" s="172"/>
      <c r="U1333" s="172"/>
      <c r="V1333" s="172"/>
      <c r="W1333" s="255"/>
      <c r="X1333" s="255"/>
      <c r="Y1333" s="255"/>
      <c r="Z1333" s="255"/>
      <c r="AA1333" s="255"/>
      <c r="AB1333" s="255"/>
      <c r="AC1333" s="255"/>
      <c r="AD1333" s="255"/>
      <c r="AE1333" s="59"/>
      <c r="AF1333" s="59"/>
      <c r="AG1333" s="59"/>
    </row>
    <row r="1334" spans="4:33" x14ac:dyDescent="0.35">
      <c r="D1334" s="245"/>
      <c r="E1334" s="245"/>
      <c r="F1334" s="245"/>
      <c r="G1334" s="245"/>
      <c r="H1334" s="245"/>
      <c r="I1334" s="245"/>
      <c r="J1334" s="245"/>
      <c r="K1334" s="245"/>
      <c r="L1334" s="245"/>
      <c r="M1334" s="245"/>
      <c r="N1334" s="245"/>
      <c r="O1334" s="245"/>
      <c r="P1334" s="245"/>
      <c r="Q1334" s="245"/>
    </row>
    <row r="1335" spans="4:33" x14ac:dyDescent="0.35">
      <c r="D1335" s="66"/>
      <c r="E1335" s="66"/>
      <c r="F1335" s="66"/>
      <c r="G1335" s="66"/>
      <c r="H1335" s="66"/>
      <c r="I1335" s="66"/>
      <c r="J1335" s="66"/>
      <c r="K1335" s="66"/>
      <c r="L1335" s="66"/>
      <c r="M1335" s="66"/>
      <c r="N1335" s="66"/>
      <c r="O1335" s="66"/>
      <c r="P1335" s="66"/>
      <c r="Q1335" s="66"/>
    </row>
    <row r="1336" spans="4:33" x14ac:dyDescent="0.35">
      <c r="D1336" s="245"/>
      <c r="E1336" s="245"/>
      <c r="F1336" s="245"/>
      <c r="G1336" s="245"/>
      <c r="H1336" s="245"/>
      <c r="I1336" s="245"/>
      <c r="J1336" s="245"/>
      <c r="K1336" s="245"/>
      <c r="L1336" s="245"/>
      <c r="M1336" s="245"/>
      <c r="N1336" s="245"/>
      <c r="O1336" s="245"/>
      <c r="P1336" s="245"/>
      <c r="Q1336" s="245"/>
    </row>
    <row r="1337" spans="4:33" x14ac:dyDescent="0.35">
      <c r="D1337" s="66"/>
      <c r="E1337" s="66"/>
      <c r="F1337" s="66"/>
      <c r="G1337" s="66"/>
      <c r="H1337" s="66"/>
      <c r="I1337" s="66"/>
      <c r="J1337" s="66"/>
      <c r="K1337" s="66"/>
      <c r="L1337" s="66"/>
      <c r="M1337" s="66"/>
      <c r="N1337" s="66"/>
      <c r="O1337" s="66"/>
      <c r="P1337" s="66"/>
      <c r="Q1337" s="66"/>
      <c r="R1337" s="172"/>
      <c r="S1337" s="172"/>
      <c r="T1337" s="172"/>
      <c r="U1337" s="172"/>
      <c r="V1337" s="172"/>
      <c r="W1337" s="255"/>
      <c r="X1337" s="255"/>
      <c r="Y1337" s="255"/>
      <c r="Z1337" s="255"/>
      <c r="AA1337" s="255"/>
      <c r="AB1337" s="255"/>
      <c r="AC1337" s="255"/>
      <c r="AD1337" s="255"/>
      <c r="AE1337" s="59"/>
      <c r="AF1337" s="59"/>
      <c r="AG1337" s="59"/>
    </row>
    <row r="1338" spans="4:33" x14ac:dyDescent="0.35">
      <c r="D1338" s="245"/>
      <c r="E1338" s="245"/>
      <c r="F1338" s="245"/>
      <c r="G1338" s="245"/>
      <c r="H1338" s="245"/>
      <c r="I1338" s="245"/>
      <c r="J1338" s="245"/>
      <c r="K1338" s="245"/>
      <c r="L1338" s="245"/>
      <c r="M1338" s="245"/>
      <c r="N1338" s="245"/>
      <c r="O1338" s="245"/>
      <c r="P1338" s="245"/>
      <c r="Q1338" s="245"/>
    </row>
    <row r="1339" spans="4:33" x14ac:dyDescent="0.35">
      <c r="D1339" s="66"/>
      <c r="E1339" s="66"/>
      <c r="F1339" s="66"/>
      <c r="G1339" s="66"/>
      <c r="H1339" s="66"/>
      <c r="I1339" s="66"/>
      <c r="J1339" s="66"/>
      <c r="K1339" s="66"/>
      <c r="L1339" s="66"/>
      <c r="M1339" s="66"/>
      <c r="N1339" s="66"/>
      <c r="O1339" s="66"/>
      <c r="P1339" s="66"/>
      <c r="Q1339" s="66"/>
    </row>
    <row r="1340" spans="4:33" x14ac:dyDescent="0.35">
      <c r="D1340" s="245"/>
      <c r="E1340" s="245"/>
      <c r="F1340" s="245"/>
      <c r="G1340" s="245"/>
      <c r="H1340" s="245"/>
      <c r="I1340" s="245"/>
      <c r="J1340" s="245"/>
      <c r="K1340" s="245"/>
      <c r="L1340" s="245"/>
      <c r="M1340" s="245"/>
      <c r="N1340" s="245"/>
      <c r="O1340" s="245"/>
      <c r="P1340" s="245"/>
      <c r="Q1340" s="245"/>
    </row>
    <row r="1343" spans="4:33" x14ac:dyDescent="0.35">
      <c r="Q1343" s="15"/>
      <c r="R1343" s="173"/>
      <c r="S1343" s="173"/>
      <c r="T1343" s="173"/>
      <c r="U1343" s="173"/>
      <c r="V1343" s="173"/>
    </row>
    <row r="1344" spans="4:33" x14ac:dyDescent="0.35">
      <c r="Q1344" s="254"/>
      <c r="R1344" s="174"/>
      <c r="S1344" s="174"/>
      <c r="T1344" s="174"/>
      <c r="U1344" s="174"/>
      <c r="V1344" s="174"/>
    </row>
    <row r="1346" spans="4:26" x14ac:dyDescent="0.35">
      <c r="W1346" s="17"/>
      <c r="Z1346" s="17"/>
    </row>
    <row r="1347" spans="4:26" x14ac:dyDescent="0.35">
      <c r="L1347" s="255"/>
      <c r="M1347" s="255"/>
      <c r="N1347" s="255"/>
      <c r="O1347" s="255"/>
      <c r="P1347" s="255"/>
      <c r="Q1347" s="255"/>
      <c r="R1347" s="255"/>
      <c r="S1347" s="255"/>
      <c r="T1347" s="255"/>
    </row>
    <row r="1348" spans="4:26" x14ac:dyDescent="0.35">
      <c r="W1348" s="17"/>
      <c r="Z1348" s="17"/>
    </row>
    <row r="1349" spans="4:26" x14ac:dyDescent="0.35">
      <c r="D1349" s="17"/>
    </row>
    <row r="1350" spans="4:26" x14ac:dyDescent="0.35">
      <c r="D1350" s="17"/>
    </row>
    <row r="1351" spans="4:26" x14ac:dyDescent="0.35">
      <c r="D1351" s="17"/>
      <c r="E1351" s="3"/>
    </row>
    <row r="1352" spans="4:26" x14ac:dyDescent="0.35">
      <c r="D1352" s="17"/>
      <c r="G1352" s="66"/>
      <c r="H1352" s="66"/>
      <c r="I1352" s="66"/>
      <c r="J1352" s="66"/>
      <c r="K1352" s="66"/>
      <c r="L1352" s="66"/>
      <c r="M1352" s="66"/>
      <c r="N1352" s="66"/>
      <c r="O1352" s="66"/>
      <c r="P1352" s="66"/>
      <c r="Q1352" s="66"/>
      <c r="R1352" s="66"/>
      <c r="S1352" s="66"/>
      <c r="T1352" s="66"/>
      <c r="U1352" s="66"/>
      <c r="V1352" s="66"/>
    </row>
    <row r="1353" spans="4:26" x14ac:dyDescent="0.35">
      <c r="G1353" s="259"/>
      <c r="H1353" s="259"/>
      <c r="I1353" s="259"/>
      <c r="J1353" s="259"/>
      <c r="K1353" s="259"/>
      <c r="L1353" s="259"/>
      <c r="M1353" s="259"/>
      <c r="N1353" s="259"/>
      <c r="O1353" s="259"/>
      <c r="P1353" s="259"/>
      <c r="Q1353" s="259"/>
      <c r="R1353" s="259"/>
      <c r="S1353" s="259"/>
      <c r="T1353" s="259"/>
      <c r="U1353" s="259"/>
      <c r="V1353" s="259"/>
    </row>
    <row r="1354" spans="4:26" x14ac:dyDescent="0.35">
      <c r="G1354" s="259"/>
      <c r="H1354" s="259"/>
      <c r="I1354" s="259"/>
      <c r="J1354" s="259"/>
      <c r="K1354" s="259"/>
      <c r="L1354" s="259"/>
      <c r="M1354" s="259"/>
      <c r="N1354" s="259"/>
      <c r="O1354" s="259"/>
      <c r="P1354" s="259"/>
      <c r="Q1354" s="259"/>
      <c r="R1354" s="259"/>
      <c r="S1354" s="259"/>
      <c r="T1354" s="259"/>
      <c r="U1354" s="259"/>
      <c r="V1354" s="259"/>
    </row>
    <row r="1355" spans="4:26" x14ac:dyDescent="0.35">
      <c r="G1355" s="259"/>
      <c r="H1355" s="259"/>
      <c r="I1355" s="259"/>
      <c r="J1355" s="259"/>
      <c r="K1355" s="259"/>
      <c r="L1355" s="259"/>
      <c r="M1355" s="259"/>
      <c r="N1355" s="259"/>
      <c r="O1355" s="259"/>
      <c r="P1355" s="259"/>
      <c r="Q1355" s="259"/>
      <c r="R1355" s="259"/>
      <c r="S1355" s="259"/>
      <c r="T1355" s="259"/>
      <c r="U1355" s="259"/>
      <c r="V1355" s="259"/>
    </row>
    <row r="1356" spans="4:26" x14ac:dyDescent="0.35">
      <c r="G1356" s="259"/>
      <c r="H1356" s="259"/>
      <c r="I1356" s="259"/>
      <c r="J1356" s="259"/>
      <c r="K1356" s="259"/>
      <c r="L1356" s="259"/>
      <c r="M1356" s="259"/>
      <c r="N1356" s="259"/>
      <c r="O1356" s="259"/>
      <c r="P1356" s="259"/>
      <c r="Q1356" s="259"/>
      <c r="R1356" s="259"/>
      <c r="S1356" s="259"/>
      <c r="T1356" s="259"/>
      <c r="U1356" s="259"/>
      <c r="V1356" s="259"/>
    </row>
    <row r="1357" spans="4:26" x14ac:dyDescent="0.35">
      <c r="G1357" s="259"/>
      <c r="H1357" s="259"/>
      <c r="I1357" s="259"/>
      <c r="J1357" s="259"/>
      <c r="K1357" s="259"/>
      <c r="L1357" s="259"/>
      <c r="M1357" s="259"/>
      <c r="N1357" s="259"/>
      <c r="O1357" s="259"/>
      <c r="P1357" s="259"/>
      <c r="Q1357" s="259"/>
      <c r="R1357" s="259"/>
      <c r="S1357" s="259"/>
      <c r="T1357" s="259"/>
      <c r="U1357" s="259"/>
      <c r="V1357" s="259"/>
    </row>
    <row r="1358" spans="4:26" x14ac:dyDescent="0.35">
      <c r="G1358" s="259"/>
      <c r="H1358" s="259"/>
      <c r="I1358" s="259"/>
      <c r="J1358" s="259"/>
      <c r="K1358" s="259"/>
      <c r="L1358" s="259"/>
      <c r="M1358" s="259"/>
      <c r="N1358" s="259"/>
      <c r="O1358" s="259"/>
      <c r="P1358" s="259"/>
      <c r="Q1358" s="259"/>
      <c r="R1358" s="259"/>
      <c r="S1358" s="259"/>
      <c r="T1358" s="259"/>
      <c r="U1358" s="259"/>
      <c r="V1358" s="259"/>
    </row>
    <row r="1359" spans="4:26" x14ac:dyDescent="0.35">
      <c r="G1359" s="259"/>
      <c r="H1359" s="259"/>
      <c r="I1359" s="259"/>
      <c r="J1359" s="259"/>
      <c r="K1359" s="259"/>
      <c r="L1359" s="259"/>
      <c r="M1359" s="259"/>
      <c r="N1359" s="259"/>
      <c r="O1359" s="259"/>
      <c r="P1359" s="259"/>
      <c r="Q1359" s="259"/>
      <c r="R1359" s="259"/>
      <c r="S1359" s="259"/>
      <c r="T1359" s="259"/>
      <c r="U1359" s="259"/>
      <c r="V1359" s="259"/>
    </row>
    <row r="1360" spans="4:26" x14ac:dyDescent="0.35">
      <c r="G1360" s="259"/>
      <c r="H1360" s="259"/>
      <c r="I1360" s="259"/>
      <c r="J1360" s="259"/>
      <c r="K1360" s="259"/>
      <c r="L1360" s="259"/>
      <c r="M1360" s="259"/>
      <c r="N1360" s="259"/>
      <c r="O1360" s="259"/>
      <c r="P1360" s="259"/>
      <c r="Q1360" s="259"/>
      <c r="R1360" s="259"/>
      <c r="S1360" s="259"/>
      <c r="T1360" s="259"/>
      <c r="U1360" s="259"/>
      <c r="V1360" s="259"/>
    </row>
    <row r="1361" spans="1:34" x14ac:dyDescent="0.35">
      <c r="G1361" s="259"/>
      <c r="H1361" s="259"/>
      <c r="I1361" s="259"/>
      <c r="J1361" s="259"/>
      <c r="K1361" s="259"/>
      <c r="L1361" s="259"/>
      <c r="M1361" s="259"/>
      <c r="N1361" s="259"/>
      <c r="O1361" s="259"/>
      <c r="P1361" s="259"/>
      <c r="Q1361" s="259"/>
      <c r="R1361" s="259"/>
      <c r="S1361" s="259"/>
      <c r="T1361" s="259"/>
      <c r="U1361" s="259"/>
      <c r="V1361" s="259"/>
    </row>
    <row r="1362" spans="1:34" x14ac:dyDescent="0.35">
      <c r="A1362" s="8"/>
      <c r="B1362" s="8"/>
      <c r="AF1362" s="50"/>
      <c r="AG1362" s="50"/>
    </row>
    <row r="1363" spans="1:34" x14ac:dyDescent="0.35">
      <c r="A1363" s="54"/>
      <c r="AG1363" s="244"/>
      <c r="AH1363" s="244"/>
    </row>
    <row r="1364" spans="1:34" x14ac:dyDescent="0.35">
      <c r="A1364" s="54"/>
      <c r="B1364" s="55"/>
      <c r="C1364" s="34"/>
      <c r="D1364" s="34"/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  <c r="R1364" s="34"/>
      <c r="S1364" s="34"/>
      <c r="T1364" s="34"/>
      <c r="U1364" s="34"/>
      <c r="V1364" s="34"/>
      <c r="W1364" s="34"/>
      <c r="X1364" s="34"/>
      <c r="Y1364" s="34"/>
      <c r="Z1364" s="34"/>
      <c r="AA1364" s="34"/>
      <c r="AB1364" s="34"/>
      <c r="AC1364" s="34"/>
      <c r="AD1364" s="34"/>
      <c r="AE1364" s="34"/>
      <c r="AF1364" s="34"/>
      <c r="AG1364" s="34"/>
    </row>
    <row r="1365" spans="1:34" x14ac:dyDescent="0.35">
      <c r="AF1365" s="254"/>
      <c r="AG1365" s="254"/>
    </row>
    <row r="1366" spans="1:34" x14ac:dyDescent="0.35">
      <c r="B1366" s="10"/>
      <c r="C1366" s="13"/>
    </row>
    <row r="1368" spans="1:34" x14ac:dyDescent="0.35">
      <c r="W1368" s="17"/>
      <c r="Z1368" s="17"/>
    </row>
    <row r="1369" spans="1:34" x14ac:dyDescent="0.35">
      <c r="D1369" s="17"/>
    </row>
    <row r="1370" spans="1:34" x14ac:dyDescent="0.35">
      <c r="D1370" s="17"/>
    </row>
    <row r="1371" spans="1:34" x14ac:dyDescent="0.35">
      <c r="D1371" s="17"/>
    </row>
    <row r="1372" spans="1:34" x14ac:dyDescent="0.35">
      <c r="D1372" s="17"/>
    </row>
    <row r="1373" spans="1:34" x14ac:dyDescent="0.35">
      <c r="D1373" s="17"/>
    </row>
    <row r="1374" spans="1:34" x14ac:dyDescent="0.35">
      <c r="D1374" s="17"/>
    </row>
    <row r="1375" spans="1:34" x14ac:dyDescent="0.35">
      <c r="D1375" s="17"/>
      <c r="J1375" s="66"/>
      <c r="K1375" s="66"/>
      <c r="L1375" s="66"/>
      <c r="M1375" s="66"/>
      <c r="N1375" s="66"/>
      <c r="O1375" s="66"/>
      <c r="P1375" s="66"/>
      <c r="Q1375" s="66"/>
      <c r="R1375" s="66"/>
      <c r="S1375" s="66"/>
      <c r="T1375" s="66"/>
      <c r="U1375" s="66"/>
      <c r="V1375" s="66"/>
      <c r="W1375" s="66"/>
      <c r="X1375" s="66"/>
      <c r="Y1375" s="66"/>
      <c r="Z1375" s="66"/>
      <c r="AA1375" s="66"/>
      <c r="AB1375" s="66"/>
      <c r="AC1375" s="66"/>
      <c r="AD1375" s="66"/>
      <c r="AE1375" s="66"/>
      <c r="AF1375" s="66"/>
      <c r="AG1375" s="66"/>
    </row>
    <row r="1377" spans="2:33" x14ac:dyDescent="0.35">
      <c r="D1377" s="17"/>
      <c r="M1377" s="17"/>
      <c r="W1377" s="17"/>
    </row>
    <row r="1378" spans="2:33" x14ac:dyDescent="0.35">
      <c r="D1378" s="17"/>
      <c r="M1378" s="17"/>
      <c r="W1378" s="17"/>
    </row>
    <row r="1379" spans="2:33" x14ac:dyDescent="0.35">
      <c r="D1379" s="17"/>
      <c r="G1379" s="66"/>
      <c r="H1379" s="66"/>
      <c r="I1379" s="66"/>
      <c r="J1379" s="66"/>
      <c r="K1379" s="66"/>
      <c r="L1379" s="66"/>
      <c r="M1379" s="66"/>
      <c r="N1379" s="66"/>
      <c r="O1379" s="66"/>
      <c r="P1379" s="66"/>
      <c r="Q1379" s="66"/>
      <c r="R1379" s="66"/>
      <c r="S1379" s="66"/>
      <c r="T1379" s="66"/>
      <c r="U1379" s="66"/>
      <c r="V1379" s="66"/>
      <c r="W1379" s="66"/>
      <c r="X1379" s="66"/>
      <c r="Y1379" s="66"/>
      <c r="Z1379" s="66"/>
      <c r="AA1379" s="66"/>
      <c r="AB1379" s="66"/>
      <c r="AC1379" s="66"/>
      <c r="AD1379" s="66"/>
      <c r="AE1379" s="66"/>
      <c r="AF1379" s="66"/>
      <c r="AG1379" s="66"/>
    </row>
    <row r="1380" spans="2:33" x14ac:dyDescent="0.35">
      <c r="AA1380" s="17"/>
      <c r="AD1380" s="17"/>
    </row>
    <row r="1382" spans="2:33" x14ac:dyDescent="0.35">
      <c r="F1382" s="177"/>
      <c r="G1382" s="177"/>
      <c r="H1382" s="177"/>
      <c r="I1382" s="177"/>
      <c r="L1382" s="255"/>
      <c r="M1382" s="255"/>
      <c r="N1382" s="255"/>
      <c r="O1382" s="255"/>
      <c r="P1382" s="255"/>
      <c r="Q1382" s="255"/>
      <c r="R1382" s="255"/>
      <c r="S1382" s="255"/>
      <c r="T1382" s="255"/>
      <c r="U1382" s="255"/>
      <c r="V1382" s="255"/>
      <c r="Z1382" s="167"/>
      <c r="AA1382" s="167"/>
      <c r="AB1382" s="167"/>
      <c r="AC1382" s="167"/>
      <c r="AD1382" s="167"/>
      <c r="AE1382" s="167"/>
      <c r="AF1382" s="167"/>
      <c r="AG1382" s="167"/>
    </row>
    <row r="1383" spans="2:33" x14ac:dyDescent="0.35">
      <c r="C1383" s="121"/>
      <c r="D1383" s="250"/>
      <c r="E1383" s="250"/>
      <c r="F1383" s="250"/>
      <c r="G1383" s="250"/>
      <c r="H1383" s="250"/>
      <c r="I1383" s="250"/>
      <c r="J1383" s="250"/>
      <c r="K1383" s="250"/>
      <c r="L1383" s="250"/>
      <c r="M1383" s="250"/>
      <c r="N1383" s="250"/>
      <c r="O1383" s="250"/>
      <c r="P1383" s="250"/>
      <c r="Q1383" s="250"/>
      <c r="R1383" s="250"/>
      <c r="S1383" s="250"/>
      <c r="T1383" s="250"/>
      <c r="U1383" s="250"/>
      <c r="V1383" s="250"/>
      <c r="W1383" s="250"/>
      <c r="X1383" s="250"/>
      <c r="Y1383" s="250"/>
      <c r="Z1383" s="250"/>
      <c r="AA1383" s="250"/>
      <c r="AB1383" s="250"/>
      <c r="AC1383" s="250"/>
      <c r="AD1383" s="250"/>
      <c r="AE1383" s="250"/>
      <c r="AF1383" s="250"/>
      <c r="AG1383" s="250"/>
    </row>
    <row r="1387" spans="2:33" x14ac:dyDescent="0.35">
      <c r="B1387" s="10"/>
      <c r="C1387" s="13"/>
    </row>
    <row r="1389" spans="2:33" x14ac:dyDescent="0.35">
      <c r="W1389" s="17"/>
      <c r="Z1389" s="17"/>
    </row>
    <row r="1391" spans="2:33" x14ac:dyDescent="0.35">
      <c r="D1391" s="60"/>
      <c r="E1391" s="60"/>
      <c r="F1391" s="60"/>
      <c r="G1391" s="60"/>
      <c r="H1391" s="60"/>
      <c r="I1391" s="60"/>
      <c r="L1391" s="254"/>
      <c r="M1391" s="66"/>
      <c r="N1391" s="66"/>
      <c r="O1391" s="66"/>
      <c r="P1391" s="66"/>
      <c r="Q1391" s="66"/>
      <c r="R1391" s="66"/>
      <c r="S1391" s="66"/>
      <c r="T1391" s="66"/>
      <c r="U1391" s="66"/>
      <c r="V1391" s="66"/>
      <c r="W1391" s="66"/>
      <c r="X1391" s="66"/>
      <c r="Y1391" s="66"/>
      <c r="Z1391" s="66"/>
      <c r="AA1391" s="66"/>
      <c r="AB1391" s="66"/>
      <c r="AC1391" s="66"/>
      <c r="AD1391" s="66"/>
      <c r="AE1391" s="66"/>
      <c r="AF1391" s="66"/>
      <c r="AG1391" s="66"/>
    </row>
    <row r="1392" spans="2:33" x14ac:dyDescent="0.35">
      <c r="D1392" s="60"/>
      <c r="E1392" s="60"/>
      <c r="F1392" s="60"/>
      <c r="G1392" s="60"/>
      <c r="H1392" s="60"/>
      <c r="I1392" s="60"/>
      <c r="L1392" s="254"/>
      <c r="M1392" s="66"/>
      <c r="N1392" s="66"/>
      <c r="O1392" s="66"/>
      <c r="P1392" s="66"/>
      <c r="Q1392" s="66"/>
      <c r="R1392" s="66"/>
      <c r="S1392" s="66"/>
      <c r="T1392" s="66"/>
      <c r="U1392" s="66"/>
      <c r="V1392" s="66"/>
      <c r="W1392" s="66"/>
      <c r="X1392" s="66"/>
      <c r="Y1392" s="66"/>
      <c r="Z1392" s="66"/>
      <c r="AA1392" s="66"/>
      <c r="AB1392" s="66"/>
      <c r="AC1392" s="66"/>
      <c r="AD1392" s="66"/>
      <c r="AE1392" s="66"/>
      <c r="AF1392" s="66"/>
      <c r="AG1392" s="66"/>
    </row>
    <row r="1393" spans="4:33" x14ac:dyDescent="0.35">
      <c r="D1393" s="60"/>
      <c r="E1393" s="60"/>
      <c r="F1393" s="60"/>
      <c r="G1393" s="60"/>
      <c r="H1393" s="60"/>
      <c r="I1393" s="60"/>
      <c r="L1393" s="254"/>
      <c r="M1393" s="66"/>
      <c r="N1393" s="66"/>
      <c r="O1393" s="66"/>
      <c r="P1393" s="66"/>
      <c r="Q1393" s="66"/>
      <c r="R1393" s="66"/>
      <c r="S1393" s="66"/>
      <c r="T1393" s="66"/>
      <c r="U1393" s="66"/>
      <c r="V1393" s="66"/>
      <c r="W1393" s="66"/>
      <c r="X1393" s="66"/>
      <c r="Y1393" s="66"/>
      <c r="Z1393" s="66"/>
      <c r="AA1393" s="66"/>
      <c r="AB1393" s="66"/>
      <c r="AC1393" s="66"/>
      <c r="AD1393" s="66"/>
      <c r="AE1393" s="66"/>
      <c r="AF1393" s="66"/>
      <c r="AG1393" s="66"/>
    </row>
    <row r="1395" spans="4:33" x14ac:dyDescent="0.35">
      <c r="W1395" s="17"/>
      <c r="Z1395" s="17"/>
    </row>
    <row r="1397" spans="4:33" x14ac:dyDescent="0.35">
      <c r="D1397" s="60"/>
      <c r="E1397" s="60"/>
      <c r="F1397" s="60"/>
      <c r="G1397" s="60"/>
      <c r="H1397" s="60"/>
      <c r="I1397" s="60"/>
      <c r="L1397" s="254"/>
      <c r="M1397" s="66"/>
      <c r="N1397" s="66"/>
      <c r="O1397" s="66"/>
      <c r="P1397" s="66"/>
      <c r="Q1397" s="66"/>
      <c r="R1397" s="66"/>
      <c r="S1397" s="66"/>
      <c r="T1397" s="66"/>
      <c r="U1397" s="66"/>
      <c r="V1397" s="66"/>
      <c r="W1397" s="66"/>
      <c r="X1397" s="66"/>
      <c r="Y1397" s="66"/>
      <c r="Z1397" s="66"/>
      <c r="AA1397" s="66"/>
      <c r="AB1397" s="66"/>
      <c r="AC1397" s="66"/>
      <c r="AD1397" s="66"/>
      <c r="AE1397" s="66"/>
      <c r="AF1397" s="66"/>
      <c r="AG1397" s="66"/>
    </row>
    <row r="1398" spans="4:33" x14ac:dyDescent="0.35">
      <c r="D1398" s="60"/>
      <c r="E1398" s="60"/>
      <c r="F1398" s="60"/>
      <c r="G1398" s="60"/>
      <c r="H1398" s="60"/>
      <c r="I1398" s="60"/>
      <c r="L1398" s="254"/>
      <c r="M1398" s="66"/>
      <c r="N1398" s="66"/>
      <c r="O1398" s="66"/>
      <c r="P1398" s="66"/>
      <c r="Q1398" s="66"/>
      <c r="R1398" s="66"/>
      <c r="S1398" s="66"/>
      <c r="T1398" s="66"/>
      <c r="U1398" s="66"/>
      <c r="V1398" s="66"/>
      <c r="W1398" s="66"/>
      <c r="X1398" s="66"/>
      <c r="Y1398" s="66"/>
      <c r="Z1398" s="66"/>
      <c r="AA1398" s="66"/>
      <c r="AB1398" s="66"/>
      <c r="AC1398" s="66"/>
      <c r="AD1398" s="66"/>
      <c r="AE1398" s="66"/>
      <c r="AF1398" s="66"/>
      <c r="AG1398" s="66"/>
    </row>
    <row r="1399" spans="4:33" x14ac:dyDescent="0.35">
      <c r="D1399" s="60"/>
      <c r="E1399" s="60"/>
      <c r="F1399" s="60"/>
      <c r="G1399" s="60"/>
      <c r="H1399" s="60"/>
      <c r="I1399" s="60"/>
      <c r="L1399" s="254"/>
      <c r="M1399" s="66"/>
      <c r="N1399" s="66"/>
      <c r="O1399" s="66"/>
      <c r="P1399" s="66"/>
      <c r="Q1399" s="66"/>
      <c r="R1399" s="66"/>
      <c r="S1399" s="66"/>
      <c r="T1399" s="66"/>
      <c r="U1399" s="66"/>
      <c r="V1399" s="66"/>
      <c r="W1399" s="66"/>
      <c r="X1399" s="66"/>
      <c r="Y1399" s="66"/>
      <c r="Z1399" s="66"/>
      <c r="AA1399" s="66"/>
      <c r="AB1399" s="66"/>
      <c r="AC1399" s="66"/>
      <c r="AD1399" s="66"/>
      <c r="AE1399" s="66"/>
      <c r="AF1399" s="66"/>
      <c r="AG1399" s="66"/>
    </row>
    <row r="1401" spans="4:33" x14ac:dyDescent="0.35">
      <c r="W1401" s="17"/>
      <c r="Z1401" s="17"/>
    </row>
    <row r="1402" spans="4:33" x14ac:dyDescent="0.35">
      <c r="W1402" s="17"/>
      <c r="Z1402" s="17"/>
    </row>
    <row r="1403" spans="4:33" x14ac:dyDescent="0.35">
      <c r="K1403" s="60"/>
      <c r="L1403" s="60"/>
      <c r="M1403" s="60"/>
      <c r="N1403" s="60"/>
      <c r="O1403" s="60"/>
      <c r="P1403" s="60"/>
    </row>
    <row r="1404" spans="4:33" x14ac:dyDescent="0.35">
      <c r="K1404" s="50"/>
      <c r="L1404" s="50"/>
      <c r="M1404" s="50"/>
      <c r="N1404" s="50"/>
      <c r="O1404" s="50"/>
      <c r="P1404" s="50"/>
    </row>
    <row r="1405" spans="4:33" x14ac:dyDescent="0.35">
      <c r="K1405" s="50"/>
      <c r="L1405" s="50"/>
      <c r="M1405" s="50"/>
      <c r="N1405" s="50"/>
      <c r="O1405" s="50"/>
      <c r="P1405" s="50"/>
    </row>
    <row r="1406" spans="4:33" x14ac:dyDescent="0.35">
      <c r="K1406" s="50"/>
      <c r="L1406" s="50"/>
      <c r="M1406" s="50"/>
      <c r="N1406" s="50"/>
      <c r="O1406" s="50"/>
      <c r="P1406" s="50"/>
    </row>
    <row r="1407" spans="4:33" x14ac:dyDescent="0.35">
      <c r="K1407" s="50"/>
      <c r="L1407" s="50"/>
      <c r="M1407" s="50"/>
      <c r="N1407" s="50"/>
      <c r="O1407" s="50"/>
      <c r="P1407" s="50"/>
    </row>
    <row r="1408" spans="4:33" x14ac:dyDescent="0.35">
      <c r="K1408" s="50"/>
      <c r="L1408" s="50"/>
      <c r="M1408" s="50"/>
      <c r="N1408" s="50"/>
      <c r="O1408" s="50"/>
      <c r="P1408" s="50"/>
    </row>
    <row r="1409" spans="1:34" x14ac:dyDescent="0.35">
      <c r="K1409" s="50"/>
      <c r="L1409" s="50"/>
      <c r="M1409" s="50"/>
      <c r="N1409" s="50"/>
      <c r="O1409" s="50"/>
      <c r="P1409" s="50"/>
    </row>
    <row r="1410" spans="1:34" x14ac:dyDescent="0.35">
      <c r="K1410" s="50"/>
      <c r="L1410" s="50"/>
      <c r="M1410" s="50"/>
      <c r="N1410" s="50"/>
      <c r="O1410" s="50"/>
      <c r="P1410" s="50"/>
    </row>
    <row r="1411" spans="1:34" x14ac:dyDescent="0.35">
      <c r="K1411" s="50"/>
      <c r="L1411" s="50"/>
      <c r="M1411" s="50"/>
      <c r="N1411" s="50"/>
      <c r="O1411" s="50"/>
      <c r="P1411" s="50"/>
    </row>
    <row r="1412" spans="1:34" x14ac:dyDescent="0.35">
      <c r="K1412" s="50"/>
      <c r="L1412" s="50"/>
      <c r="M1412" s="50"/>
      <c r="N1412" s="50"/>
      <c r="O1412" s="50"/>
      <c r="P1412" s="50"/>
    </row>
    <row r="1413" spans="1:34" x14ac:dyDescent="0.35">
      <c r="K1413" s="50"/>
      <c r="L1413" s="50"/>
      <c r="M1413" s="50"/>
      <c r="N1413" s="50"/>
      <c r="O1413" s="50"/>
      <c r="P1413" s="50"/>
    </row>
    <row r="1414" spans="1:34" x14ac:dyDescent="0.35">
      <c r="K1414" s="50"/>
      <c r="L1414" s="50"/>
      <c r="M1414" s="50"/>
      <c r="N1414" s="50"/>
      <c r="O1414" s="50"/>
      <c r="P1414" s="50"/>
    </row>
    <row r="1415" spans="1:34" x14ac:dyDescent="0.35">
      <c r="K1415" s="50"/>
      <c r="L1415" s="50"/>
      <c r="M1415" s="50"/>
      <c r="N1415" s="50"/>
      <c r="O1415" s="50"/>
      <c r="P1415" s="50"/>
    </row>
    <row r="1416" spans="1:34" x14ac:dyDescent="0.35">
      <c r="K1416" s="50"/>
      <c r="L1416" s="50"/>
      <c r="M1416" s="50"/>
      <c r="N1416" s="50"/>
      <c r="O1416" s="50"/>
      <c r="P1416" s="50"/>
      <c r="AF1416" s="50"/>
      <c r="AG1416" s="50"/>
    </row>
    <row r="1417" spans="1:34" x14ac:dyDescent="0.35">
      <c r="A1417" s="54"/>
      <c r="AG1417" s="244"/>
      <c r="AH1417" s="244"/>
    </row>
    <row r="1418" spans="1:34" x14ac:dyDescent="0.35">
      <c r="A1418" s="54"/>
      <c r="B1418" s="55"/>
      <c r="C1418" s="34"/>
      <c r="D1418" s="34"/>
      <c r="E1418" s="34"/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  <c r="R1418" s="34"/>
      <c r="S1418" s="34"/>
      <c r="T1418" s="34"/>
      <c r="U1418" s="34"/>
      <c r="V1418" s="34"/>
      <c r="W1418" s="34"/>
      <c r="X1418" s="34"/>
      <c r="Y1418" s="34"/>
      <c r="Z1418" s="34"/>
      <c r="AA1418" s="34"/>
      <c r="AB1418" s="34"/>
      <c r="AC1418" s="34"/>
      <c r="AD1418" s="34"/>
      <c r="AE1418" s="34"/>
      <c r="AF1418" s="34"/>
      <c r="AG1418" s="34"/>
    </row>
    <row r="1419" spans="1:34" x14ac:dyDescent="0.35">
      <c r="AF1419" s="254"/>
      <c r="AG1419" s="254"/>
    </row>
    <row r="1420" spans="1:34" x14ac:dyDescent="0.35">
      <c r="B1420" s="137"/>
      <c r="C1420" s="143"/>
      <c r="D1420" s="143"/>
      <c r="E1420" s="143"/>
      <c r="F1420" s="143"/>
      <c r="G1420" s="143"/>
      <c r="H1420" s="143"/>
      <c r="I1420" s="143"/>
      <c r="J1420" s="143"/>
      <c r="K1420" s="143"/>
      <c r="L1420" s="143"/>
      <c r="M1420" s="143"/>
      <c r="N1420" s="143"/>
      <c r="O1420" s="143"/>
      <c r="P1420" s="143"/>
      <c r="Q1420" s="143"/>
      <c r="R1420" s="143"/>
      <c r="S1420" s="143"/>
      <c r="T1420" s="143"/>
      <c r="U1420" s="143"/>
      <c r="V1420" s="143"/>
      <c r="W1420" s="143"/>
      <c r="X1420" s="143"/>
      <c r="Y1420" s="143"/>
      <c r="Z1420" s="143"/>
      <c r="AA1420" s="143"/>
      <c r="AB1420" s="143"/>
      <c r="AC1420" s="143"/>
      <c r="AD1420" s="143"/>
      <c r="AE1420" s="143"/>
      <c r="AF1420" s="143"/>
      <c r="AG1420" s="143"/>
    </row>
    <row r="1421" spans="1:34" x14ac:dyDescent="0.35">
      <c r="C1421" s="13"/>
      <c r="X1421" s="17"/>
      <c r="AA1421" s="17"/>
    </row>
    <row r="1426" spans="3:32" x14ac:dyDescent="0.35">
      <c r="C1426" s="60"/>
      <c r="D1426" s="60"/>
      <c r="E1426" s="60"/>
      <c r="F1426" s="60"/>
      <c r="G1426" s="60"/>
      <c r="H1426" s="60"/>
      <c r="K1426" s="254"/>
      <c r="L1426" s="66"/>
      <c r="M1426" s="66"/>
      <c r="N1426" s="66"/>
      <c r="O1426" s="66"/>
      <c r="P1426" s="66"/>
      <c r="Q1426" s="66"/>
      <c r="R1426" s="66"/>
      <c r="S1426" s="66"/>
      <c r="T1426" s="66"/>
      <c r="U1426" s="66"/>
      <c r="V1426" s="66"/>
      <c r="W1426" s="66"/>
      <c r="X1426" s="66"/>
      <c r="Y1426" s="66"/>
      <c r="Z1426" s="66"/>
      <c r="AA1426" s="66"/>
      <c r="AB1426" s="66"/>
      <c r="AC1426" s="66"/>
      <c r="AD1426" s="66"/>
      <c r="AE1426" s="66"/>
      <c r="AF1426" s="66"/>
    </row>
    <row r="1427" spans="3:32" x14ac:dyDescent="0.35">
      <c r="H1427" s="177"/>
      <c r="I1427" s="177"/>
      <c r="J1427" s="177"/>
      <c r="K1427" s="177"/>
      <c r="O1427" s="66"/>
      <c r="P1427" s="66"/>
      <c r="Q1427" s="66"/>
      <c r="R1427" s="66"/>
      <c r="S1427" s="66"/>
      <c r="T1427" s="66"/>
      <c r="U1427" s="66"/>
      <c r="V1427" s="66"/>
      <c r="W1427" s="66"/>
      <c r="X1427" s="66"/>
      <c r="Y1427" s="66"/>
      <c r="Z1427" s="66"/>
      <c r="AA1427" s="66"/>
      <c r="AB1427" s="66"/>
      <c r="AC1427" s="66"/>
      <c r="AD1427" s="66"/>
      <c r="AE1427" s="66"/>
      <c r="AF1427" s="66"/>
    </row>
    <row r="1428" spans="3:32" x14ac:dyDescent="0.35">
      <c r="H1428" s="177"/>
      <c r="I1428" s="177"/>
      <c r="J1428" s="177"/>
      <c r="K1428" s="177"/>
      <c r="O1428" s="66"/>
      <c r="P1428" s="66"/>
      <c r="Q1428" s="66"/>
      <c r="R1428" s="66"/>
      <c r="S1428" s="66"/>
      <c r="T1428" s="66"/>
      <c r="U1428" s="66"/>
      <c r="V1428" s="66"/>
      <c r="W1428" s="66"/>
      <c r="X1428" s="66"/>
      <c r="Y1428" s="66"/>
      <c r="Z1428" s="66"/>
      <c r="AA1428" s="66"/>
      <c r="AB1428" s="66"/>
      <c r="AC1428" s="66"/>
      <c r="AD1428" s="66"/>
      <c r="AE1428" s="66"/>
      <c r="AF1428" s="66"/>
    </row>
    <row r="1429" spans="3:32" x14ac:dyDescent="0.35">
      <c r="C1429" s="60"/>
      <c r="D1429" s="60"/>
      <c r="E1429" s="60"/>
      <c r="F1429" s="60"/>
      <c r="G1429" s="60"/>
      <c r="H1429" s="60"/>
      <c r="K1429" s="254"/>
      <c r="L1429" s="66"/>
      <c r="M1429" s="66"/>
      <c r="N1429" s="66"/>
      <c r="O1429" s="66"/>
      <c r="P1429" s="66"/>
      <c r="Q1429" s="66"/>
      <c r="R1429" s="66"/>
      <c r="S1429" s="66"/>
      <c r="T1429" s="66"/>
      <c r="U1429" s="66"/>
      <c r="V1429" s="66"/>
      <c r="W1429" s="66"/>
      <c r="X1429" s="66"/>
      <c r="Y1429" s="66"/>
      <c r="Z1429" s="66"/>
      <c r="AA1429" s="66"/>
      <c r="AB1429" s="66"/>
      <c r="AC1429" s="66"/>
      <c r="AD1429" s="66"/>
      <c r="AE1429" s="66"/>
      <c r="AF1429" s="66"/>
    </row>
    <row r="1430" spans="3:32" x14ac:dyDescent="0.35">
      <c r="H1430" s="177"/>
      <c r="I1430" s="177"/>
      <c r="J1430" s="177"/>
      <c r="K1430" s="177"/>
      <c r="O1430" s="66"/>
      <c r="P1430" s="66"/>
      <c r="Q1430" s="66"/>
      <c r="R1430" s="66"/>
      <c r="S1430" s="66"/>
      <c r="T1430" s="66"/>
      <c r="U1430" s="66"/>
      <c r="V1430" s="66"/>
      <c r="W1430" s="66"/>
      <c r="X1430" s="66"/>
      <c r="Y1430" s="66"/>
      <c r="Z1430" s="66"/>
      <c r="AA1430" s="66"/>
      <c r="AB1430" s="66"/>
      <c r="AC1430" s="66"/>
      <c r="AD1430" s="66"/>
      <c r="AE1430" s="66"/>
      <c r="AF1430" s="66"/>
    </row>
    <row r="1431" spans="3:32" x14ac:dyDescent="0.35">
      <c r="H1431" s="177"/>
      <c r="I1431" s="177"/>
      <c r="J1431" s="177"/>
      <c r="K1431" s="177"/>
      <c r="O1431" s="66"/>
      <c r="P1431" s="66"/>
      <c r="Q1431" s="66"/>
      <c r="R1431" s="66"/>
      <c r="S1431" s="66"/>
      <c r="T1431" s="66"/>
      <c r="U1431" s="66"/>
      <c r="V1431" s="66"/>
      <c r="W1431" s="66"/>
      <c r="X1431" s="66"/>
      <c r="Y1431" s="66"/>
      <c r="Z1431" s="66"/>
      <c r="AA1431" s="66"/>
      <c r="AB1431" s="66"/>
      <c r="AC1431" s="66"/>
      <c r="AD1431" s="66"/>
      <c r="AE1431" s="66"/>
      <c r="AF1431" s="66"/>
    </row>
    <row r="1432" spans="3:32" x14ac:dyDescent="0.35">
      <c r="C1432" s="60"/>
      <c r="D1432" s="60"/>
      <c r="E1432" s="60"/>
      <c r="F1432" s="60"/>
      <c r="G1432" s="60"/>
      <c r="H1432" s="60"/>
      <c r="K1432" s="254"/>
      <c r="L1432" s="66"/>
      <c r="M1432" s="66"/>
      <c r="N1432" s="66"/>
      <c r="O1432" s="66"/>
      <c r="P1432" s="66"/>
      <c r="Q1432" s="66"/>
      <c r="R1432" s="66"/>
      <c r="S1432" s="66"/>
      <c r="T1432" s="66"/>
      <c r="U1432" s="66"/>
      <c r="V1432" s="66"/>
      <c r="W1432" s="66"/>
      <c r="X1432" s="66"/>
      <c r="Y1432" s="66"/>
      <c r="Z1432" s="66"/>
      <c r="AA1432" s="66"/>
      <c r="AB1432" s="66"/>
      <c r="AC1432" s="66"/>
      <c r="AD1432" s="66"/>
      <c r="AE1432" s="66"/>
      <c r="AF1432" s="66"/>
    </row>
    <row r="1433" spans="3:32" x14ac:dyDescent="0.35">
      <c r="H1433" s="177"/>
      <c r="I1433" s="177"/>
      <c r="J1433" s="177"/>
      <c r="K1433" s="177"/>
      <c r="O1433" s="66"/>
      <c r="P1433" s="66"/>
      <c r="Q1433" s="66"/>
      <c r="R1433" s="66"/>
      <c r="S1433" s="66"/>
      <c r="T1433" s="66"/>
      <c r="U1433" s="66"/>
      <c r="V1433" s="66"/>
      <c r="W1433" s="66"/>
      <c r="X1433" s="66"/>
      <c r="Y1433" s="66"/>
      <c r="Z1433" s="66"/>
      <c r="AA1433" s="66"/>
      <c r="AB1433" s="66"/>
      <c r="AC1433" s="66"/>
      <c r="AD1433" s="66"/>
      <c r="AE1433" s="66"/>
      <c r="AF1433" s="66"/>
    </row>
    <row r="1434" spans="3:32" x14ac:dyDescent="0.35">
      <c r="H1434" s="178"/>
      <c r="I1434" s="178"/>
      <c r="J1434" s="178"/>
      <c r="K1434" s="178"/>
      <c r="O1434" s="259"/>
      <c r="P1434" s="259"/>
      <c r="Q1434" s="259"/>
      <c r="R1434" s="259"/>
      <c r="S1434" s="259"/>
      <c r="T1434" s="259"/>
      <c r="U1434" s="259"/>
      <c r="V1434" s="259"/>
      <c r="W1434" s="259"/>
      <c r="X1434" s="259"/>
      <c r="Y1434" s="259"/>
      <c r="Z1434" s="259"/>
      <c r="AA1434" s="259"/>
      <c r="AB1434" s="259"/>
      <c r="AC1434" s="259"/>
      <c r="AD1434" s="259"/>
      <c r="AE1434" s="259"/>
      <c r="AF1434" s="259"/>
    </row>
    <row r="1435" spans="3:32" x14ac:dyDescent="0.35">
      <c r="H1435" s="178"/>
      <c r="I1435" s="178"/>
      <c r="J1435" s="178"/>
      <c r="K1435" s="178"/>
      <c r="O1435" s="259"/>
      <c r="P1435" s="259"/>
      <c r="Q1435" s="259"/>
      <c r="R1435" s="259"/>
      <c r="S1435" s="259"/>
      <c r="T1435" s="259"/>
      <c r="U1435" s="259"/>
      <c r="V1435" s="259"/>
      <c r="W1435" s="259"/>
      <c r="X1435" s="259"/>
      <c r="Y1435" s="259"/>
      <c r="Z1435" s="259"/>
      <c r="AA1435" s="259"/>
      <c r="AB1435" s="259"/>
      <c r="AC1435" s="259"/>
      <c r="AD1435" s="259"/>
      <c r="AE1435" s="259"/>
      <c r="AF1435" s="259"/>
    </row>
    <row r="1436" spans="3:32" x14ac:dyDescent="0.35">
      <c r="H1436" s="178"/>
      <c r="I1436" s="178"/>
      <c r="J1436" s="178"/>
      <c r="K1436" s="178"/>
      <c r="O1436" s="259"/>
      <c r="P1436" s="259"/>
      <c r="Q1436" s="259"/>
      <c r="R1436" s="259"/>
      <c r="S1436" s="259"/>
      <c r="T1436" s="259"/>
      <c r="U1436" s="259"/>
      <c r="V1436" s="259"/>
      <c r="W1436" s="259"/>
      <c r="X1436" s="259"/>
      <c r="Y1436" s="259"/>
      <c r="Z1436" s="259"/>
      <c r="AA1436" s="259"/>
      <c r="AB1436" s="259"/>
      <c r="AC1436" s="259"/>
      <c r="AD1436" s="259"/>
      <c r="AE1436" s="259"/>
      <c r="AF1436" s="259"/>
    </row>
    <row r="1437" spans="3:32" x14ac:dyDescent="0.35">
      <c r="H1437" s="178"/>
      <c r="I1437" s="178"/>
      <c r="J1437" s="178"/>
      <c r="K1437" s="178"/>
      <c r="O1437" s="259"/>
      <c r="P1437" s="259"/>
      <c r="Q1437" s="259"/>
      <c r="R1437" s="259"/>
      <c r="S1437" s="259"/>
      <c r="T1437" s="259"/>
      <c r="U1437" s="259"/>
      <c r="V1437" s="259"/>
      <c r="W1437" s="259"/>
      <c r="X1437" s="259"/>
      <c r="Y1437" s="259"/>
      <c r="Z1437" s="259"/>
      <c r="AA1437" s="259"/>
      <c r="AB1437" s="259"/>
      <c r="AC1437" s="259"/>
      <c r="AD1437" s="259"/>
      <c r="AE1437" s="259"/>
      <c r="AF1437" s="259"/>
    </row>
    <row r="1438" spans="3:32" x14ac:dyDescent="0.35">
      <c r="H1438" s="178"/>
      <c r="I1438" s="178"/>
      <c r="J1438" s="178"/>
      <c r="K1438" s="178"/>
      <c r="O1438" s="259"/>
      <c r="P1438" s="259"/>
      <c r="Q1438" s="259"/>
      <c r="R1438" s="259"/>
      <c r="S1438" s="259"/>
      <c r="T1438" s="259"/>
      <c r="U1438" s="259"/>
      <c r="V1438" s="259"/>
      <c r="W1438" s="259"/>
      <c r="X1438" s="259"/>
      <c r="Y1438" s="259"/>
      <c r="Z1438" s="259"/>
      <c r="AA1438" s="259"/>
      <c r="AB1438" s="259"/>
      <c r="AC1438" s="259"/>
      <c r="AD1438" s="259"/>
      <c r="AE1438" s="259"/>
      <c r="AF1438" s="259"/>
    </row>
    <row r="1439" spans="3:32" x14ac:dyDescent="0.35">
      <c r="H1439" s="178"/>
      <c r="I1439" s="178"/>
      <c r="J1439" s="178"/>
      <c r="K1439" s="178"/>
      <c r="O1439" s="259"/>
      <c r="P1439" s="259"/>
      <c r="Q1439" s="259"/>
      <c r="R1439" s="259"/>
      <c r="S1439" s="259"/>
      <c r="T1439" s="259"/>
      <c r="U1439" s="259"/>
      <c r="V1439" s="259"/>
      <c r="W1439" s="259"/>
      <c r="X1439" s="259"/>
      <c r="Y1439" s="259"/>
      <c r="Z1439" s="259"/>
      <c r="AA1439" s="259"/>
      <c r="AB1439" s="259"/>
      <c r="AC1439" s="259"/>
      <c r="AD1439" s="259"/>
      <c r="AE1439" s="259"/>
      <c r="AF1439" s="259"/>
    </row>
    <row r="1440" spans="3:32" x14ac:dyDescent="0.35">
      <c r="H1440" s="178"/>
      <c r="I1440" s="178"/>
      <c r="J1440" s="178"/>
      <c r="K1440" s="178"/>
      <c r="O1440" s="259"/>
      <c r="P1440" s="259"/>
      <c r="Q1440" s="259"/>
      <c r="R1440" s="259"/>
      <c r="S1440" s="259"/>
      <c r="T1440" s="259"/>
      <c r="U1440" s="259"/>
      <c r="V1440" s="259"/>
      <c r="W1440" s="259"/>
      <c r="X1440" s="259"/>
      <c r="Y1440" s="259"/>
      <c r="Z1440" s="259"/>
      <c r="AA1440" s="259"/>
      <c r="AB1440" s="259"/>
      <c r="AC1440" s="259"/>
      <c r="AD1440" s="259"/>
      <c r="AE1440" s="259"/>
      <c r="AF1440" s="259"/>
    </row>
    <row r="1441" spans="8:32" x14ac:dyDescent="0.35">
      <c r="H1441" s="178"/>
      <c r="I1441" s="178"/>
      <c r="J1441" s="178"/>
      <c r="K1441" s="178"/>
      <c r="O1441" s="259"/>
      <c r="P1441" s="259"/>
      <c r="Q1441" s="259"/>
      <c r="R1441" s="259"/>
      <c r="S1441" s="259"/>
      <c r="T1441" s="259"/>
      <c r="U1441" s="259"/>
      <c r="V1441" s="259"/>
      <c r="W1441" s="259"/>
      <c r="X1441" s="259"/>
      <c r="Y1441" s="259"/>
      <c r="Z1441" s="259"/>
      <c r="AA1441" s="259"/>
      <c r="AB1441" s="259"/>
      <c r="AC1441" s="259"/>
      <c r="AD1441" s="259"/>
      <c r="AE1441" s="259"/>
      <c r="AF1441" s="259"/>
    </row>
    <row r="1442" spans="8:32" x14ac:dyDescent="0.35">
      <c r="H1442" s="178"/>
      <c r="I1442" s="178"/>
      <c r="J1442" s="178"/>
      <c r="K1442" s="178"/>
      <c r="O1442" s="259"/>
      <c r="P1442" s="259"/>
      <c r="Q1442" s="259"/>
      <c r="R1442" s="259"/>
      <c r="S1442" s="259"/>
      <c r="T1442" s="259"/>
      <c r="U1442" s="259"/>
      <c r="V1442" s="259"/>
      <c r="W1442" s="259"/>
      <c r="X1442" s="259"/>
      <c r="Y1442" s="259"/>
      <c r="Z1442" s="259"/>
      <c r="AA1442" s="259"/>
      <c r="AB1442" s="259"/>
      <c r="AC1442" s="259"/>
      <c r="AD1442" s="259"/>
      <c r="AE1442" s="259"/>
      <c r="AF1442" s="259"/>
    </row>
    <row r="1443" spans="8:32" x14ac:dyDescent="0.35">
      <c r="H1443" s="178"/>
      <c r="I1443" s="178"/>
      <c r="J1443" s="178"/>
      <c r="K1443" s="178"/>
      <c r="O1443" s="259"/>
      <c r="P1443" s="259"/>
      <c r="Q1443" s="259"/>
      <c r="R1443" s="259"/>
      <c r="S1443" s="259"/>
      <c r="T1443" s="259"/>
      <c r="U1443" s="259"/>
      <c r="V1443" s="259"/>
      <c r="W1443" s="259"/>
      <c r="X1443" s="259"/>
      <c r="Y1443" s="259"/>
      <c r="Z1443" s="259"/>
      <c r="AA1443" s="259"/>
      <c r="AB1443" s="259"/>
      <c r="AC1443" s="259"/>
      <c r="AD1443" s="259"/>
      <c r="AE1443" s="259"/>
      <c r="AF1443" s="259"/>
    </row>
    <row r="1444" spans="8:32" x14ac:dyDescent="0.35">
      <c r="H1444" s="178"/>
      <c r="I1444" s="178"/>
      <c r="J1444" s="178"/>
      <c r="K1444" s="178"/>
      <c r="O1444" s="259"/>
      <c r="P1444" s="259"/>
      <c r="Q1444" s="259"/>
      <c r="R1444" s="259"/>
      <c r="S1444" s="259"/>
      <c r="T1444" s="259"/>
      <c r="U1444" s="259"/>
      <c r="V1444" s="259"/>
      <c r="W1444" s="259"/>
      <c r="X1444" s="259"/>
      <c r="Y1444" s="259"/>
      <c r="Z1444" s="259"/>
      <c r="AA1444" s="259"/>
      <c r="AB1444" s="259"/>
      <c r="AC1444" s="259"/>
      <c r="AD1444" s="259"/>
      <c r="AE1444" s="259"/>
      <c r="AF1444" s="259"/>
    </row>
    <row r="1445" spans="8:32" x14ac:dyDescent="0.35">
      <c r="H1445" s="178"/>
      <c r="I1445" s="178"/>
      <c r="J1445" s="178"/>
      <c r="K1445" s="178"/>
      <c r="O1445" s="259"/>
      <c r="P1445" s="259"/>
      <c r="Q1445" s="259"/>
      <c r="R1445" s="259"/>
      <c r="S1445" s="259"/>
      <c r="T1445" s="259"/>
      <c r="U1445" s="259"/>
      <c r="V1445" s="259"/>
      <c r="W1445" s="259"/>
      <c r="X1445" s="259"/>
      <c r="Y1445" s="259"/>
      <c r="Z1445" s="259"/>
      <c r="AA1445" s="259"/>
      <c r="AB1445" s="259"/>
      <c r="AC1445" s="259"/>
      <c r="AD1445" s="259"/>
      <c r="AE1445" s="259"/>
      <c r="AF1445" s="259"/>
    </row>
    <row r="1446" spans="8:32" x14ac:dyDescent="0.35">
      <c r="H1446" s="178"/>
      <c r="I1446" s="178"/>
      <c r="J1446" s="178"/>
      <c r="K1446" s="178"/>
      <c r="O1446" s="259"/>
      <c r="P1446" s="259"/>
      <c r="Q1446" s="259"/>
      <c r="R1446" s="259"/>
      <c r="S1446" s="259"/>
      <c r="T1446" s="259"/>
      <c r="U1446" s="259"/>
      <c r="V1446" s="259"/>
      <c r="W1446" s="259"/>
      <c r="X1446" s="259"/>
      <c r="Y1446" s="259"/>
      <c r="Z1446" s="259"/>
      <c r="AA1446" s="259"/>
      <c r="AB1446" s="259"/>
      <c r="AC1446" s="259"/>
      <c r="AD1446" s="259"/>
      <c r="AE1446" s="259"/>
      <c r="AF1446" s="259"/>
    </row>
    <row r="1447" spans="8:32" x14ac:dyDescent="0.35">
      <c r="H1447" s="178"/>
      <c r="I1447" s="178"/>
      <c r="J1447" s="178"/>
      <c r="K1447" s="178"/>
      <c r="O1447" s="259"/>
      <c r="P1447" s="259"/>
      <c r="Q1447" s="259"/>
      <c r="R1447" s="259"/>
      <c r="S1447" s="259"/>
      <c r="T1447" s="259"/>
      <c r="U1447" s="259"/>
      <c r="V1447" s="259"/>
      <c r="W1447" s="259"/>
      <c r="X1447" s="259"/>
      <c r="Y1447" s="259"/>
      <c r="Z1447" s="259"/>
      <c r="AA1447" s="259"/>
      <c r="AB1447" s="259"/>
      <c r="AC1447" s="259"/>
      <c r="AD1447" s="259"/>
      <c r="AE1447" s="259"/>
      <c r="AF1447" s="259"/>
    </row>
    <row r="1448" spans="8:32" x14ac:dyDescent="0.35">
      <c r="H1448" s="178"/>
      <c r="I1448" s="178"/>
      <c r="J1448" s="178"/>
      <c r="K1448" s="178"/>
      <c r="O1448" s="259"/>
      <c r="P1448" s="259"/>
      <c r="Q1448" s="259"/>
      <c r="R1448" s="259"/>
      <c r="S1448" s="259"/>
      <c r="T1448" s="259"/>
      <c r="U1448" s="259"/>
      <c r="V1448" s="259"/>
      <c r="W1448" s="259"/>
      <c r="X1448" s="259"/>
      <c r="Y1448" s="259"/>
      <c r="Z1448" s="259"/>
      <c r="AA1448" s="259"/>
      <c r="AB1448" s="259"/>
      <c r="AC1448" s="259"/>
      <c r="AD1448" s="259"/>
      <c r="AE1448" s="259"/>
      <c r="AF1448" s="259"/>
    </row>
    <row r="1449" spans="8:32" x14ac:dyDescent="0.35">
      <c r="H1449" s="178"/>
      <c r="I1449" s="178"/>
      <c r="J1449" s="178"/>
      <c r="K1449" s="178"/>
      <c r="O1449" s="259"/>
      <c r="P1449" s="259"/>
      <c r="Q1449" s="259"/>
      <c r="R1449" s="259"/>
      <c r="S1449" s="259"/>
      <c r="T1449" s="259"/>
      <c r="U1449" s="259"/>
      <c r="V1449" s="259"/>
      <c r="W1449" s="259"/>
      <c r="X1449" s="259"/>
      <c r="Y1449" s="259"/>
      <c r="Z1449" s="259"/>
      <c r="AA1449" s="259"/>
      <c r="AB1449" s="259"/>
      <c r="AC1449" s="259"/>
      <c r="AD1449" s="259"/>
      <c r="AE1449" s="259"/>
      <c r="AF1449" s="259"/>
    </row>
    <row r="1450" spans="8:32" x14ac:dyDescent="0.35">
      <c r="H1450" s="178"/>
      <c r="I1450" s="178"/>
      <c r="J1450" s="178"/>
      <c r="K1450" s="178"/>
      <c r="O1450" s="259"/>
      <c r="P1450" s="259"/>
      <c r="Q1450" s="259"/>
      <c r="R1450" s="259"/>
      <c r="S1450" s="259"/>
      <c r="T1450" s="259"/>
      <c r="U1450" s="259"/>
      <c r="V1450" s="259"/>
      <c r="W1450" s="259"/>
      <c r="X1450" s="259"/>
      <c r="Y1450" s="259"/>
      <c r="Z1450" s="259"/>
      <c r="AA1450" s="259"/>
      <c r="AB1450" s="259"/>
      <c r="AC1450" s="259"/>
      <c r="AD1450" s="259"/>
      <c r="AE1450" s="259"/>
      <c r="AF1450" s="259"/>
    </row>
    <row r="1451" spans="8:32" x14ac:dyDescent="0.35">
      <c r="H1451" s="178"/>
      <c r="I1451" s="178"/>
      <c r="J1451" s="178"/>
      <c r="K1451" s="178"/>
      <c r="O1451" s="259"/>
      <c r="P1451" s="259"/>
      <c r="Q1451" s="259"/>
      <c r="R1451" s="259"/>
      <c r="S1451" s="259"/>
      <c r="T1451" s="259"/>
      <c r="U1451" s="259"/>
      <c r="V1451" s="259"/>
      <c r="W1451" s="259"/>
      <c r="X1451" s="259"/>
      <c r="Y1451" s="259"/>
      <c r="Z1451" s="259"/>
      <c r="AA1451" s="259"/>
      <c r="AB1451" s="259"/>
      <c r="AC1451" s="259"/>
      <c r="AD1451" s="259"/>
      <c r="AE1451" s="259"/>
      <c r="AF1451" s="259"/>
    </row>
    <row r="1452" spans="8:32" x14ac:dyDescent="0.35">
      <c r="H1452" s="178"/>
      <c r="I1452" s="178"/>
      <c r="J1452" s="178"/>
      <c r="K1452" s="178"/>
      <c r="O1452" s="259"/>
      <c r="P1452" s="259"/>
      <c r="Q1452" s="259"/>
      <c r="R1452" s="259"/>
      <c r="S1452" s="259"/>
      <c r="T1452" s="259"/>
      <c r="U1452" s="259"/>
      <c r="V1452" s="259"/>
      <c r="W1452" s="259"/>
      <c r="X1452" s="259"/>
      <c r="Y1452" s="259"/>
      <c r="Z1452" s="259"/>
      <c r="AA1452" s="259"/>
      <c r="AB1452" s="259"/>
      <c r="AC1452" s="259"/>
      <c r="AD1452" s="259"/>
      <c r="AE1452" s="259"/>
      <c r="AF1452" s="259"/>
    </row>
    <row r="1453" spans="8:32" x14ac:dyDescent="0.35">
      <c r="H1453" s="178"/>
      <c r="I1453" s="178"/>
      <c r="J1453" s="178"/>
      <c r="K1453" s="178"/>
      <c r="O1453" s="259"/>
      <c r="P1453" s="259"/>
      <c r="Q1453" s="259"/>
      <c r="R1453" s="259"/>
      <c r="S1453" s="259"/>
      <c r="T1453" s="259"/>
      <c r="U1453" s="259"/>
      <c r="V1453" s="259"/>
      <c r="W1453" s="259"/>
      <c r="X1453" s="259"/>
      <c r="Y1453" s="259"/>
      <c r="Z1453" s="259"/>
      <c r="AA1453" s="259"/>
      <c r="AB1453" s="259"/>
      <c r="AC1453" s="259"/>
      <c r="AD1453" s="259"/>
      <c r="AE1453" s="259"/>
      <c r="AF1453" s="259"/>
    </row>
    <row r="1454" spans="8:32" x14ac:dyDescent="0.35">
      <c r="H1454" s="178"/>
      <c r="I1454" s="178"/>
      <c r="J1454" s="178"/>
      <c r="K1454" s="178"/>
      <c r="O1454" s="259"/>
      <c r="P1454" s="259"/>
      <c r="Q1454" s="259"/>
      <c r="R1454" s="259"/>
      <c r="S1454" s="259"/>
      <c r="T1454" s="259"/>
      <c r="U1454" s="259"/>
      <c r="V1454" s="259"/>
      <c r="W1454" s="259"/>
      <c r="X1454" s="259"/>
      <c r="Y1454" s="259"/>
      <c r="Z1454" s="259"/>
      <c r="AA1454" s="259"/>
      <c r="AB1454" s="259"/>
      <c r="AC1454" s="259"/>
      <c r="AD1454" s="259"/>
      <c r="AE1454" s="259"/>
      <c r="AF1454" s="259"/>
    </row>
    <row r="1455" spans="8:32" x14ac:dyDescent="0.35">
      <c r="H1455" s="178"/>
      <c r="I1455" s="178"/>
      <c r="J1455" s="178"/>
      <c r="K1455" s="178"/>
      <c r="O1455" s="259"/>
      <c r="P1455" s="259"/>
      <c r="Q1455" s="259"/>
      <c r="R1455" s="259"/>
      <c r="S1455" s="259"/>
      <c r="T1455" s="259"/>
      <c r="U1455" s="259"/>
      <c r="V1455" s="259"/>
      <c r="W1455" s="259"/>
      <c r="X1455" s="259"/>
      <c r="Y1455" s="259"/>
      <c r="Z1455" s="259"/>
      <c r="AA1455" s="259"/>
      <c r="AB1455" s="259"/>
      <c r="AC1455" s="259"/>
      <c r="AD1455" s="259"/>
      <c r="AE1455" s="259"/>
      <c r="AF1455" s="259"/>
    </row>
    <row r="1456" spans="8:32" x14ac:dyDescent="0.35">
      <c r="H1456" s="178"/>
      <c r="I1456" s="178"/>
      <c r="J1456" s="178"/>
      <c r="K1456" s="178"/>
      <c r="O1456" s="259"/>
      <c r="P1456" s="259"/>
      <c r="Q1456" s="259"/>
      <c r="R1456" s="259"/>
      <c r="S1456" s="259"/>
      <c r="T1456" s="259"/>
      <c r="U1456" s="259"/>
      <c r="V1456" s="259"/>
      <c r="W1456" s="259"/>
      <c r="X1456" s="259"/>
      <c r="Y1456" s="259"/>
      <c r="Z1456" s="259"/>
      <c r="AA1456" s="259"/>
      <c r="AB1456" s="259"/>
      <c r="AC1456" s="259"/>
      <c r="AD1456" s="259"/>
      <c r="AE1456" s="259"/>
      <c r="AF1456" s="259"/>
    </row>
    <row r="1457" spans="1:34" x14ac:dyDescent="0.35">
      <c r="H1457" s="178"/>
      <c r="I1457" s="178"/>
      <c r="J1457" s="178"/>
      <c r="K1457" s="178"/>
      <c r="O1457" s="259"/>
      <c r="P1457" s="259"/>
      <c r="Q1457" s="259"/>
      <c r="R1457" s="259"/>
      <c r="S1457" s="259"/>
      <c r="T1457" s="259"/>
      <c r="U1457" s="259"/>
      <c r="V1457" s="259"/>
      <c r="W1457" s="259"/>
      <c r="X1457" s="259"/>
      <c r="Y1457" s="259"/>
      <c r="Z1457" s="259"/>
      <c r="AA1457" s="259"/>
      <c r="AB1457" s="259"/>
      <c r="AC1457" s="259"/>
      <c r="AD1457" s="259"/>
      <c r="AE1457" s="259"/>
      <c r="AF1457" s="259"/>
    </row>
    <row r="1458" spans="1:34" x14ac:dyDescent="0.35">
      <c r="H1458" s="178"/>
      <c r="I1458" s="178"/>
      <c r="J1458" s="178"/>
      <c r="K1458" s="178"/>
      <c r="O1458" s="259"/>
      <c r="P1458" s="259"/>
      <c r="Q1458" s="259"/>
      <c r="R1458" s="259"/>
      <c r="S1458" s="259"/>
      <c r="T1458" s="259"/>
      <c r="U1458" s="259"/>
      <c r="V1458" s="259"/>
      <c r="W1458" s="259"/>
      <c r="X1458" s="259"/>
      <c r="Y1458" s="259"/>
      <c r="Z1458" s="259"/>
      <c r="AA1458" s="259"/>
      <c r="AB1458" s="259"/>
      <c r="AC1458" s="259"/>
      <c r="AD1458" s="259"/>
      <c r="AE1458" s="259"/>
      <c r="AF1458" s="259"/>
    </row>
    <row r="1459" spans="1:34" x14ac:dyDescent="0.35">
      <c r="H1459" s="178"/>
      <c r="I1459" s="178"/>
      <c r="J1459" s="178"/>
      <c r="K1459" s="178"/>
      <c r="O1459" s="259"/>
      <c r="P1459" s="259"/>
      <c r="Q1459" s="259"/>
      <c r="R1459" s="259"/>
      <c r="S1459" s="259"/>
      <c r="T1459" s="259"/>
      <c r="U1459" s="259"/>
      <c r="V1459" s="259"/>
      <c r="W1459" s="259"/>
      <c r="X1459" s="259"/>
      <c r="Y1459" s="259"/>
      <c r="Z1459" s="259"/>
      <c r="AA1459" s="259"/>
      <c r="AB1459" s="259"/>
      <c r="AC1459" s="259"/>
      <c r="AD1459" s="259"/>
      <c r="AE1459" s="259"/>
      <c r="AF1459" s="259"/>
    </row>
    <row r="1460" spans="1:34" x14ac:dyDescent="0.35">
      <c r="H1460" s="178"/>
      <c r="I1460" s="178"/>
      <c r="J1460" s="178"/>
      <c r="K1460" s="178"/>
      <c r="O1460" s="259"/>
      <c r="P1460" s="259"/>
      <c r="Q1460" s="259"/>
      <c r="R1460" s="259"/>
      <c r="S1460" s="259"/>
      <c r="T1460" s="259"/>
      <c r="U1460" s="259"/>
      <c r="V1460" s="259"/>
      <c r="W1460" s="259"/>
      <c r="X1460" s="259"/>
      <c r="Y1460" s="259"/>
      <c r="Z1460" s="259"/>
      <c r="AA1460" s="259"/>
      <c r="AB1460" s="259"/>
      <c r="AC1460" s="259"/>
      <c r="AD1460" s="259"/>
      <c r="AE1460" s="259"/>
      <c r="AF1460" s="259"/>
    </row>
    <row r="1461" spans="1:34" x14ac:dyDescent="0.35">
      <c r="H1461" s="178"/>
      <c r="I1461" s="178"/>
      <c r="J1461" s="178"/>
      <c r="K1461" s="178"/>
      <c r="O1461" s="259"/>
      <c r="P1461" s="259"/>
      <c r="Q1461" s="259"/>
      <c r="R1461" s="259"/>
      <c r="S1461" s="259"/>
      <c r="T1461" s="259"/>
      <c r="U1461" s="259"/>
      <c r="V1461" s="259"/>
      <c r="W1461" s="259"/>
      <c r="X1461" s="259"/>
      <c r="Y1461" s="259"/>
      <c r="Z1461" s="259"/>
      <c r="AA1461" s="259"/>
      <c r="AB1461" s="259"/>
      <c r="AC1461" s="259"/>
      <c r="AD1461" s="259"/>
      <c r="AE1461" s="259"/>
      <c r="AF1461" s="259"/>
    </row>
    <row r="1462" spans="1:34" x14ac:dyDescent="0.35">
      <c r="H1462" s="178"/>
      <c r="I1462" s="178"/>
      <c r="J1462" s="178"/>
      <c r="K1462" s="178"/>
      <c r="O1462" s="259"/>
      <c r="P1462" s="259"/>
      <c r="Q1462" s="259"/>
      <c r="R1462" s="259"/>
      <c r="S1462" s="259"/>
      <c r="T1462" s="259"/>
      <c r="U1462" s="259"/>
      <c r="V1462" s="259"/>
      <c r="W1462" s="259"/>
      <c r="X1462" s="259"/>
      <c r="Y1462" s="259"/>
      <c r="Z1462" s="259"/>
      <c r="AA1462" s="259"/>
      <c r="AB1462" s="259"/>
      <c r="AC1462" s="259"/>
      <c r="AD1462" s="259"/>
      <c r="AE1462" s="259"/>
      <c r="AF1462" s="259"/>
    </row>
    <row r="1463" spans="1:34" x14ac:dyDescent="0.35">
      <c r="H1463" s="178"/>
      <c r="I1463" s="178"/>
      <c r="J1463" s="178"/>
      <c r="K1463" s="178"/>
      <c r="O1463" s="259"/>
      <c r="P1463" s="259"/>
      <c r="Q1463" s="259"/>
      <c r="R1463" s="259"/>
      <c r="S1463" s="259"/>
      <c r="T1463" s="259"/>
      <c r="U1463" s="259"/>
      <c r="V1463" s="259"/>
      <c r="W1463" s="259"/>
      <c r="X1463" s="259"/>
      <c r="Y1463" s="259"/>
      <c r="Z1463" s="259"/>
      <c r="AA1463" s="259"/>
      <c r="AB1463" s="259"/>
      <c r="AC1463" s="259"/>
      <c r="AD1463" s="259"/>
      <c r="AE1463" s="259"/>
      <c r="AF1463" s="259"/>
    </row>
    <row r="1464" spans="1:34" x14ac:dyDescent="0.35">
      <c r="H1464" s="178"/>
      <c r="I1464" s="178"/>
      <c r="J1464" s="178"/>
      <c r="K1464" s="178"/>
      <c r="O1464" s="259"/>
      <c r="P1464" s="259"/>
      <c r="Q1464" s="259"/>
      <c r="R1464" s="259"/>
      <c r="S1464" s="259"/>
      <c r="T1464" s="259"/>
      <c r="U1464" s="259"/>
      <c r="V1464" s="259"/>
      <c r="W1464" s="259"/>
      <c r="X1464" s="259"/>
      <c r="Y1464" s="259"/>
      <c r="Z1464" s="259"/>
      <c r="AA1464" s="259"/>
      <c r="AB1464" s="259"/>
      <c r="AC1464" s="259"/>
      <c r="AD1464" s="259"/>
      <c r="AE1464" s="259"/>
      <c r="AF1464" s="259"/>
    </row>
    <row r="1465" spans="1:34" x14ac:dyDescent="0.35">
      <c r="H1465" s="178"/>
      <c r="I1465" s="178"/>
      <c r="J1465" s="178"/>
      <c r="K1465" s="178"/>
      <c r="O1465" s="259"/>
      <c r="P1465" s="259"/>
      <c r="Q1465" s="259"/>
      <c r="R1465" s="259"/>
      <c r="S1465" s="259"/>
      <c r="T1465" s="259"/>
      <c r="U1465" s="259"/>
      <c r="V1465" s="259"/>
      <c r="W1465" s="259"/>
      <c r="X1465" s="259"/>
      <c r="Y1465" s="259"/>
      <c r="Z1465" s="259"/>
      <c r="AA1465" s="259"/>
      <c r="AB1465" s="259"/>
      <c r="AC1465" s="259"/>
      <c r="AD1465" s="259"/>
      <c r="AE1465" s="259"/>
      <c r="AF1465" s="259"/>
    </row>
    <row r="1466" spans="1:34" x14ac:dyDescent="0.35">
      <c r="H1466" s="178"/>
      <c r="I1466" s="178"/>
      <c r="J1466" s="178"/>
      <c r="K1466" s="178"/>
      <c r="O1466" s="259"/>
      <c r="P1466" s="259"/>
      <c r="Q1466" s="259"/>
      <c r="R1466" s="259"/>
      <c r="S1466" s="259"/>
      <c r="T1466" s="259"/>
      <c r="U1466" s="259"/>
      <c r="V1466" s="259"/>
      <c r="W1466" s="259"/>
      <c r="X1466" s="259"/>
      <c r="Y1466" s="259"/>
      <c r="Z1466" s="259"/>
      <c r="AA1466" s="259"/>
      <c r="AB1466" s="259"/>
      <c r="AC1466" s="259"/>
      <c r="AD1466" s="259"/>
      <c r="AE1466" s="259"/>
      <c r="AF1466" s="259"/>
    </row>
    <row r="1467" spans="1:34" x14ac:dyDescent="0.35">
      <c r="H1467" s="178"/>
      <c r="I1467" s="178"/>
      <c r="J1467" s="178"/>
      <c r="K1467" s="178"/>
      <c r="O1467" s="259"/>
      <c r="P1467" s="259"/>
      <c r="Q1467" s="259"/>
      <c r="R1467" s="259"/>
      <c r="S1467" s="259"/>
      <c r="T1467" s="259"/>
      <c r="U1467" s="259"/>
      <c r="V1467" s="259"/>
      <c r="W1467" s="259"/>
      <c r="X1467" s="259"/>
      <c r="Y1467" s="259"/>
      <c r="Z1467" s="259"/>
      <c r="AA1467" s="259"/>
      <c r="AB1467" s="259"/>
      <c r="AC1467" s="259"/>
      <c r="AD1467" s="259"/>
      <c r="AE1467" s="259"/>
      <c r="AF1467" s="259"/>
    </row>
    <row r="1468" spans="1:34" x14ac:dyDescent="0.35">
      <c r="H1468" s="178"/>
      <c r="I1468" s="178"/>
      <c r="J1468" s="178"/>
      <c r="K1468" s="178"/>
      <c r="O1468" s="259"/>
      <c r="P1468" s="259"/>
      <c r="Q1468" s="259"/>
      <c r="R1468" s="259"/>
      <c r="S1468" s="259"/>
      <c r="T1468" s="259"/>
      <c r="U1468" s="259"/>
      <c r="V1468" s="259"/>
      <c r="W1468" s="259"/>
      <c r="X1468" s="259"/>
      <c r="Y1468" s="259"/>
      <c r="Z1468" s="259"/>
      <c r="AA1468" s="259"/>
      <c r="AB1468" s="259"/>
      <c r="AC1468" s="259"/>
      <c r="AD1468" s="259"/>
      <c r="AE1468" s="259"/>
      <c r="AF1468" s="259"/>
    </row>
    <row r="1469" spans="1:34" x14ac:dyDescent="0.35">
      <c r="H1469" s="178"/>
      <c r="I1469" s="178"/>
      <c r="J1469" s="178"/>
      <c r="K1469" s="178"/>
      <c r="O1469" s="259"/>
      <c r="P1469" s="259"/>
      <c r="Q1469" s="259"/>
      <c r="R1469" s="259"/>
      <c r="S1469" s="259"/>
      <c r="T1469" s="259"/>
      <c r="U1469" s="259"/>
      <c r="V1469" s="259"/>
      <c r="W1469" s="259"/>
      <c r="X1469" s="259"/>
      <c r="Y1469" s="259"/>
      <c r="Z1469" s="259"/>
      <c r="AA1469" s="259"/>
      <c r="AB1469" s="259"/>
      <c r="AC1469" s="259"/>
      <c r="AD1469" s="259"/>
      <c r="AE1469" s="259"/>
      <c r="AF1469" s="259"/>
    </row>
    <row r="1470" spans="1:34" x14ac:dyDescent="0.35">
      <c r="H1470" s="178"/>
      <c r="I1470" s="178"/>
      <c r="J1470" s="178"/>
      <c r="K1470" s="178"/>
      <c r="O1470" s="259"/>
      <c r="P1470" s="259"/>
      <c r="Q1470" s="259"/>
      <c r="R1470" s="259"/>
      <c r="S1470" s="259"/>
      <c r="T1470" s="259"/>
      <c r="U1470" s="259"/>
      <c r="V1470" s="259"/>
      <c r="W1470" s="259"/>
      <c r="X1470" s="259"/>
      <c r="Y1470" s="259"/>
      <c r="Z1470" s="259"/>
      <c r="AA1470" s="259"/>
      <c r="AB1470" s="259"/>
      <c r="AC1470" s="259"/>
      <c r="AD1470" s="259"/>
      <c r="AE1470" s="259"/>
      <c r="AF1470" s="259"/>
    </row>
    <row r="1471" spans="1:34" x14ac:dyDescent="0.35">
      <c r="H1471" s="178"/>
      <c r="I1471" s="178"/>
      <c r="J1471" s="178"/>
      <c r="K1471" s="178"/>
      <c r="O1471" s="259"/>
      <c r="P1471" s="259"/>
      <c r="Q1471" s="259"/>
      <c r="R1471" s="259"/>
      <c r="S1471" s="259"/>
      <c r="T1471" s="259"/>
      <c r="U1471" s="259"/>
      <c r="V1471" s="259"/>
      <c r="W1471" s="259"/>
      <c r="X1471" s="259"/>
      <c r="Y1471" s="259"/>
      <c r="Z1471" s="259"/>
      <c r="AA1471" s="259"/>
      <c r="AB1471" s="259"/>
      <c r="AC1471" s="259"/>
      <c r="AD1471" s="259"/>
      <c r="AE1471" s="259"/>
      <c r="AF1471" s="50"/>
      <c r="AG1471" s="50"/>
    </row>
    <row r="1472" spans="1:34" x14ac:dyDescent="0.35">
      <c r="A1472" s="54"/>
      <c r="AG1472" s="244"/>
      <c r="AH1472" s="244"/>
    </row>
    <row r="1473" spans="1:33" x14ac:dyDescent="0.35">
      <c r="A1473" s="54"/>
      <c r="B1473" s="55"/>
      <c r="C1473" s="34"/>
      <c r="D1473" s="34"/>
      <c r="E1473" s="34"/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  <c r="R1473" s="34"/>
      <c r="S1473" s="34"/>
      <c r="T1473" s="34"/>
      <c r="U1473" s="34"/>
      <c r="V1473" s="34"/>
      <c r="W1473" s="34"/>
      <c r="X1473" s="34"/>
      <c r="Y1473" s="34"/>
      <c r="Z1473" s="34"/>
      <c r="AA1473" s="34"/>
      <c r="AB1473" s="34"/>
      <c r="AC1473" s="34"/>
      <c r="AD1473" s="34"/>
      <c r="AE1473" s="34"/>
      <c r="AF1473" s="34"/>
      <c r="AG1473" s="34"/>
    </row>
    <row r="1474" spans="1:33" x14ac:dyDescent="0.35">
      <c r="A1474" s="54"/>
      <c r="B1474" s="55"/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  <c r="X1474" s="34"/>
      <c r="Y1474" s="34"/>
      <c r="Z1474" s="34"/>
      <c r="AA1474" s="34"/>
      <c r="AB1474" s="34"/>
      <c r="AC1474" s="34"/>
      <c r="AD1474" s="34"/>
      <c r="AE1474" s="34"/>
      <c r="AF1474" s="34"/>
      <c r="AG1474" s="34"/>
    </row>
    <row r="1475" spans="1:33" x14ac:dyDescent="0.35">
      <c r="A1475" s="9"/>
      <c r="B1475" s="10"/>
    </row>
    <row r="1478" spans="1:33" x14ac:dyDescent="0.35">
      <c r="B1478" s="256"/>
      <c r="C1478" s="256"/>
      <c r="D1478" s="256"/>
      <c r="E1478" s="256"/>
      <c r="F1478" s="256"/>
      <c r="G1478" s="256"/>
      <c r="H1478" s="256"/>
      <c r="I1478" s="256"/>
      <c r="J1478" s="256"/>
      <c r="K1478" s="256"/>
      <c r="L1478" s="99"/>
      <c r="M1478" s="99"/>
      <c r="N1478" s="99"/>
      <c r="O1478" s="99"/>
      <c r="P1478" s="99"/>
      <c r="Q1478" s="99"/>
      <c r="R1478" s="99"/>
      <c r="S1478" s="99"/>
      <c r="T1478" s="99"/>
      <c r="U1478" s="99"/>
      <c r="V1478" s="99"/>
      <c r="W1478" s="99"/>
      <c r="X1478" s="99"/>
      <c r="Y1478" s="99"/>
      <c r="Z1478" s="99"/>
      <c r="AA1478" s="99"/>
      <c r="AB1478" s="99"/>
      <c r="AC1478" s="99"/>
    </row>
    <row r="1479" spans="1:33" x14ac:dyDescent="0.35"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79"/>
      <c r="M1479" s="179"/>
      <c r="N1479" s="179"/>
      <c r="O1479" s="179"/>
      <c r="P1479" s="179"/>
      <c r="Q1479" s="179"/>
      <c r="R1479" s="180"/>
      <c r="S1479" s="180"/>
      <c r="T1479" s="180"/>
      <c r="U1479" s="180"/>
      <c r="V1479" s="180"/>
      <c r="W1479" s="180"/>
      <c r="X1479" s="181"/>
      <c r="Y1479" s="181"/>
      <c r="Z1479" s="181"/>
      <c r="AA1479" s="181"/>
      <c r="AB1479" s="181"/>
      <c r="AC1479" s="181"/>
    </row>
    <row r="1480" spans="1:33" x14ac:dyDescent="0.35"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79"/>
      <c r="M1480" s="179"/>
      <c r="N1480" s="179"/>
      <c r="O1480" s="179"/>
      <c r="P1480" s="179"/>
      <c r="Q1480" s="179"/>
      <c r="R1480" s="180"/>
      <c r="S1480" s="180"/>
      <c r="T1480" s="180"/>
      <c r="U1480" s="180"/>
      <c r="V1480" s="180"/>
      <c r="W1480" s="180"/>
      <c r="X1480" s="181"/>
      <c r="Y1480" s="181"/>
      <c r="Z1480" s="181"/>
      <c r="AA1480" s="181"/>
      <c r="AB1480" s="181"/>
      <c r="AC1480" s="181"/>
    </row>
    <row r="1481" spans="1:33" x14ac:dyDescent="0.35"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79"/>
      <c r="M1481" s="179"/>
      <c r="N1481" s="179"/>
      <c r="O1481" s="179"/>
      <c r="P1481" s="179"/>
      <c r="Q1481" s="179"/>
      <c r="R1481" s="180"/>
      <c r="S1481" s="180"/>
      <c r="T1481" s="180"/>
      <c r="U1481" s="180"/>
      <c r="V1481" s="180"/>
      <c r="W1481" s="180"/>
      <c r="X1481" s="181"/>
      <c r="Y1481" s="181"/>
      <c r="Z1481" s="181"/>
      <c r="AA1481" s="181"/>
      <c r="AB1481" s="181"/>
      <c r="AC1481" s="181"/>
    </row>
    <row r="1482" spans="1:33" x14ac:dyDescent="0.35"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79"/>
      <c r="M1482" s="179"/>
      <c r="N1482" s="179"/>
      <c r="O1482" s="179"/>
      <c r="P1482" s="179"/>
      <c r="Q1482" s="179"/>
      <c r="R1482" s="180"/>
      <c r="S1482" s="180"/>
      <c r="T1482" s="180"/>
      <c r="U1482" s="180"/>
      <c r="V1482" s="180"/>
      <c r="W1482" s="180"/>
      <c r="X1482" s="181"/>
      <c r="Y1482" s="181"/>
      <c r="Z1482" s="181"/>
      <c r="AA1482" s="181"/>
      <c r="AB1482" s="181"/>
      <c r="AC1482" s="181"/>
    </row>
    <row r="1483" spans="1:33" x14ac:dyDescent="0.35">
      <c r="B1483" s="253"/>
      <c r="C1483" s="253"/>
      <c r="D1483" s="253"/>
      <c r="E1483" s="253"/>
      <c r="F1483" s="253"/>
      <c r="G1483" s="253"/>
      <c r="H1483" s="253"/>
      <c r="I1483" s="253"/>
      <c r="J1483" s="253"/>
      <c r="K1483" s="253"/>
      <c r="L1483" s="181"/>
      <c r="M1483" s="181"/>
      <c r="N1483" s="181"/>
      <c r="O1483" s="181"/>
      <c r="P1483" s="181"/>
      <c r="Q1483" s="181"/>
      <c r="R1483" s="182"/>
      <c r="S1483" s="182"/>
      <c r="T1483" s="182"/>
      <c r="U1483" s="182"/>
      <c r="V1483" s="182"/>
      <c r="W1483" s="182"/>
      <c r="X1483" s="181"/>
      <c r="Y1483" s="181"/>
      <c r="Z1483" s="181"/>
      <c r="AA1483" s="181"/>
      <c r="AB1483" s="181"/>
      <c r="AC1483" s="181"/>
    </row>
    <row r="1485" spans="1:33" x14ac:dyDescent="0.35">
      <c r="B1485" s="10"/>
      <c r="C1485" s="13"/>
      <c r="D1485" s="13"/>
      <c r="E1485" s="13"/>
      <c r="F1485" s="13"/>
      <c r="G1485" s="13"/>
      <c r="H1485" s="13"/>
      <c r="I1485" s="13"/>
      <c r="J1485" s="13"/>
      <c r="M1485" s="17"/>
      <c r="R1485" s="17"/>
      <c r="W1485" s="17"/>
    </row>
    <row r="1488" spans="1:33" x14ac:dyDescent="0.35">
      <c r="C1488" s="255"/>
      <c r="D1488" s="255"/>
      <c r="E1488" s="255"/>
      <c r="F1488" s="255"/>
      <c r="G1488" s="255"/>
      <c r="H1488" s="255"/>
      <c r="I1488" s="255"/>
      <c r="J1488" s="255"/>
      <c r="K1488" s="255"/>
      <c r="L1488" s="255"/>
      <c r="M1488" s="255"/>
      <c r="N1488" s="255"/>
      <c r="O1488" s="255"/>
      <c r="P1488" s="255"/>
      <c r="Q1488" s="255"/>
      <c r="R1488" s="255"/>
      <c r="S1488" s="255"/>
      <c r="T1488" s="255"/>
      <c r="U1488" s="255"/>
      <c r="V1488" s="255"/>
      <c r="W1488" s="255"/>
      <c r="X1488" s="255"/>
      <c r="Y1488" s="255"/>
      <c r="Z1488" s="255"/>
      <c r="AA1488" s="255"/>
      <c r="AB1488" s="255"/>
      <c r="AC1488" s="255"/>
      <c r="AD1488" s="255"/>
      <c r="AE1488" s="255"/>
      <c r="AF1488" s="255"/>
      <c r="AG1488" s="255"/>
    </row>
    <row r="1489" spans="2:33" x14ac:dyDescent="0.35">
      <c r="C1489" s="245"/>
      <c r="D1489" s="245"/>
      <c r="E1489" s="245"/>
      <c r="F1489" s="245"/>
      <c r="G1489" s="245"/>
      <c r="H1489" s="245"/>
      <c r="I1489" s="245"/>
      <c r="J1489" s="245"/>
      <c r="K1489" s="245"/>
      <c r="L1489" s="245"/>
      <c r="M1489" s="245"/>
      <c r="N1489" s="245"/>
      <c r="O1489" s="245"/>
      <c r="P1489" s="245"/>
      <c r="Q1489" s="245"/>
      <c r="R1489" s="245"/>
      <c r="S1489" s="245"/>
      <c r="T1489" s="245"/>
      <c r="U1489" s="245"/>
      <c r="V1489" s="245"/>
      <c r="W1489" s="245"/>
      <c r="X1489" s="245"/>
      <c r="Y1489" s="245"/>
      <c r="Z1489" s="245"/>
      <c r="AA1489" s="245"/>
      <c r="AB1489" s="245"/>
      <c r="AC1489" s="245"/>
      <c r="AD1489" s="245"/>
      <c r="AE1489" s="245"/>
      <c r="AF1489" s="245"/>
      <c r="AG1489" s="245"/>
    </row>
    <row r="1490" spans="2:33" x14ac:dyDescent="0.35">
      <c r="C1490" s="255"/>
      <c r="D1490" s="255"/>
      <c r="E1490" s="255"/>
      <c r="F1490" s="255"/>
      <c r="G1490" s="255"/>
      <c r="H1490" s="255"/>
      <c r="I1490" s="255"/>
      <c r="J1490" s="255"/>
      <c r="K1490" s="255"/>
      <c r="L1490" s="255"/>
      <c r="M1490" s="255"/>
      <c r="N1490" s="255"/>
      <c r="O1490" s="255"/>
      <c r="P1490" s="255"/>
      <c r="Q1490" s="255"/>
      <c r="R1490" s="255"/>
      <c r="S1490" s="255"/>
      <c r="T1490" s="255"/>
      <c r="U1490" s="255"/>
      <c r="V1490" s="255"/>
      <c r="W1490" s="255"/>
      <c r="X1490" s="255"/>
      <c r="Y1490" s="255"/>
      <c r="Z1490" s="255"/>
      <c r="AA1490" s="255"/>
      <c r="AB1490" s="255"/>
      <c r="AC1490" s="255"/>
      <c r="AD1490" s="255"/>
      <c r="AE1490" s="255"/>
      <c r="AF1490" s="255"/>
      <c r="AG1490" s="255"/>
    </row>
    <row r="1491" spans="2:33" x14ac:dyDescent="0.35">
      <c r="C1491" s="245"/>
      <c r="D1491" s="245"/>
      <c r="E1491" s="245"/>
      <c r="F1491" s="245"/>
      <c r="G1491" s="245"/>
      <c r="H1491" s="245"/>
      <c r="I1491" s="245"/>
      <c r="J1491" s="245"/>
      <c r="K1491" s="245"/>
      <c r="L1491" s="245"/>
      <c r="M1491" s="245"/>
      <c r="N1491" s="245"/>
      <c r="O1491" s="245"/>
      <c r="P1491" s="245"/>
      <c r="Q1491" s="245"/>
      <c r="R1491" s="245"/>
      <c r="S1491" s="245"/>
      <c r="T1491" s="245"/>
      <c r="U1491" s="245"/>
      <c r="V1491" s="245"/>
      <c r="W1491" s="245"/>
      <c r="X1491" s="245"/>
      <c r="Y1491" s="245"/>
      <c r="Z1491" s="245"/>
      <c r="AA1491" s="245"/>
      <c r="AB1491" s="245"/>
      <c r="AC1491" s="245"/>
      <c r="AD1491" s="245"/>
      <c r="AE1491" s="245"/>
      <c r="AF1491" s="245"/>
      <c r="AG1491" s="245"/>
    </row>
    <row r="1492" spans="2:33" x14ac:dyDescent="0.35">
      <c r="C1492" s="255"/>
      <c r="D1492" s="255"/>
      <c r="E1492" s="255"/>
      <c r="F1492" s="255"/>
      <c r="G1492" s="255"/>
      <c r="H1492" s="255"/>
      <c r="I1492" s="255"/>
      <c r="J1492" s="255"/>
      <c r="K1492" s="255"/>
      <c r="L1492" s="255"/>
      <c r="M1492" s="255"/>
      <c r="N1492" s="255"/>
      <c r="O1492" s="255"/>
      <c r="P1492" s="255"/>
      <c r="Q1492" s="255"/>
      <c r="R1492" s="255"/>
      <c r="S1492" s="255"/>
      <c r="T1492" s="255"/>
      <c r="U1492" s="255"/>
      <c r="V1492" s="255"/>
      <c r="W1492" s="255"/>
      <c r="X1492" s="255"/>
      <c r="Y1492" s="255"/>
      <c r="Z1492" s="255"/>
      <c r="AA1492" s="255"/>
      <c r="AB1492" s="255"/>
      <c r="AC1492" s="255"/>
      <c r="AD1492" s="255"/>
      <c r="AE1492" s="255"/>
      <c r="AF1492" s="255"/>
      <c r="AG1492" s="255"/>
    </row>
    <row r="1493" spans="2:33" x14ac:dyDescent="0.35">
      <c r="C1493" s="245"/>
      <c r="D1493" s="245"/>
      <c r="E1493" s="245"/>
      <c r="F1493" s="245"/>
      <c r="G1493" s="245"/>
      <c r="H1493" s="245"/>
      <c r="I1493" s="245"/>
      <c r="J1493" s="245"/>
      <c r="K1493" s="245"/>
      <c r="L1493" s="245"/>
      <c r="M1493" s="245"/>
      <c r="N1493" s="245"/>
      <c r="O1493" s="245"/>
      <c r="P1493" s="245"/>
      <c r="Q1493" s="245"/>
      <c r="R1493" s="245"/>
      <c r="S1493" s="245"/>
      <c r="T1493" s="245"/>
      <c r="U1493" s="245"/>
      <c r="V1493" s="245"/>
      <c r="W1493" s="245"/>
      <c r="X1493" s="245"/>
      <c r="Y1493" s="245"/>
      <c r="Z1493" s="245"/>
      <c r="AA1493" s="245"/>
      <c r="AB1493" s="245"/>
      <c r="AC1493" s="245"/>
      <c r="AD1493" s="245"/>
      <c r="AE1493" s="245"/>
      <c r="AF1493" s="245"/>
      <c r="AG1493" s="245"/>
    </row>
    <row r="1494" spans="2:33" x14ac:dyDescent="0.35">
      <c r="C1494" s="255"/>
      <c r="D1494" s="255"/>
      <c r="E1494" s="255"/>
      <c r="F1494" s="255"/>
      <c r="G1494" s="255"/>
      <c r="H1494" s="255"/>
      <c r="I1494" s="255"/>
      <c r="J1494" s="255"/>
      <c r="K1494" s="255"/>
      <c r="L1494" s="255"/>
      <c r="M1494" s="255"/>
      <c r="N1494" s="255"/>
      <c r="O1494" s="255"/>
      <c r="P1494" s="255"/>
      <c r="Q1494" s="255"/>
      <c r="R1494" s="255"/>
      <c r="S1494" s="255"/>
      <c r="T1494" s="255"/>
      <c r="U1494" s="255"/>
      <c r="V1494" s="255"/>
      <c r="W1494" s="255"/>
      <c r="X1494" s="255"/>
      <c r="Y1494" s="255"/>
      <c r="Z1494" s="255"/>
      <c r="AA1494" s="255"/>
      <c r="AB1494" s="255"/>
      <c r="AC1494" s="255"/>
      <c r="AD1494" s="255"/>
      <c r="AE1494" s="255"/>
      <c r="AF1494" s="255"/>
      <c r="AG1494" s="255"/>
    </row>
    <row r="1495" spans="2:33" x14ac:dyDescent="0.35">
      <c r="C1495" s="245"/>
      <c r="D1495" s="245"/>
      <c r="E1495" s="245"/>
      <c r="F1495" s="245"/>
      <c r="G1495" s="245"/>
      <c r="H1495" s="245"/>
      <c r="I1495" s="245"/>
      <c r="J1495" s="245"/>
      <c r="K1495" s="245"/>
      <c r="L1495" s="245"/>
      <c r="M1495" s="245"/>
      <c r="N1495" s="245"/>
      <c r="O1495" s="245"/>
      <c r="P1495" s="245"/>
      <c r="Q1495" s="245"/>
      <c r="R1495" s="245"/>
      <c r="S1495" s="245"/>
      <c r="T1495" s="245"/>
      <c r="U1495" s="245"/>
      <c r="V1495" s="245"/>
      <c r="W1495" s="245"/>
      <c r="X1495" s="245"/>
      <c r="Y1495" s="245"/>
      <c r="Z1495" s="245"/>
      <c r="AA1495" s="245"/>
      <c r="AB1495" s="245"/>
      <c r="AC1495" s="245"/>
      <c r="AD1495" s="245"/>
      <c r="AE1495" s="245"/>
      <c r="AF1495" s="245"/>
      <c r="AG1495" s="245"/>
    </row>
    <row r="1496" spans="2:33" x14ac:dyDescent="0.35">
      <c r="C1496" s="248"/>
      <c r="D1496" s="248"/>
      <c r="E1496" s="248"/>
      <c r="F1496" s="248"/>
      <c r="G1496" s="248"/>
      <c r="L1496" s="248"/>
      <c r="M1496" s="248"/>
      <c r="N1496" s="248"/>
      <c r="O1496" s="248"/>
      <c r="P1496" s="248"/>
      <c r="S1496" s="255"/>
      <c r="T1496" s="255"/>
      <c r="U1496" s="255"/>
      <c r="V1496" s="255"/>
      <c r="W1496" s="255"/>
      <c r="X1496" s="255"/>
      <c r="Y1496" s="255"/>
      <c r="Z1496" s="255"/>
      <c r="AA1496" s="255"/>
      <c r="AB1496" s="255"/>
      <c r="AC1496" s="255"/>
      <c r="AD1496" s="255"/>
      <c r="AE1496" s="255"/>
      <c r="AF1496" s="255"/>
      <c r="AG1496" s="255"/>
    </row>
    <row r="1497" spans="2:33" x14ac:dyDescent="0.35">
      <c r="C1497" s="245"/>
      <c r="D1497" s="245"/>
      <c r="E1497" s="245"/>
      <c r="F1497" s="245"/>
      <c r="G1497" s="245"/>
      <c r="L1497" s="245"/>
      <c r="M1497" s="245"/>
      <c r="N1497" s="245"/>
      <c r="O1497" s="245"/>
      <c r="P1497" s="245"/>
      <c r="S1497" s="245"/>
      <c r="T1497" s="245"/>
      <c r="U1497" s="245"/>
      <c r="V1497" s="245"/>
      <c r="W1497" s="245"/>
      <c r="X1497" s="245"/>
      <c r="Y1497" s="245"/>
      <c r="Z1497" s="245"/>
      <c r="AA1497" s="245"/>
      <c r="AB1497" s="245"/>
      <c r="AC1497" s="245"/>
      <c r="AD1497" s="245"/>
      <c r="AE1497" s="245"/>
      <c r="AF1497" s="245"/>
      <c r="AG1497" s="245"/>
    </row>
    <row r="1498" spans="2:33" x14ac:dyDescent="0.35">
      <c r="I1498" s="183"/>
      <c r="J1498" s="105"/>
      <c r="K1498" s="105"/>
      <c r="L1498" s="183"/>
      <c r="M1498" s="105"/>
      <c r="N1498" s="105"/>
      <c r="O1498" s="183"/>
      <c r="P1498" s="105"/>
      <c r="Q1498" s="105"/>
      <c r="R1498" s="183"/>
      <c r="S1498" s="105"/>
      <c r="T1498" s="105"/>
      <c r="U1498" s="105"/>
      <c r="V1498" s="183"/>
      <c r="W1498" s="105"/>
      <c r="X1498" s="105"/>
      <c r="Y1498" s="183"/>
      <c r="Z1498" s="105"/>
      <c r="AA1498" s="105"/>
      <c r="AB1498" s="105"/>
      <c r="AC1498" s="183"/>
      <c r="AD1498" s="105"/>
      <c r="AE1498" s="105"/>
    </row>
    <row r="1499" spans="2:33" x14ac:dyDescent="0.35">
      <c r="B1499" s="8"/>
      <c r="C1499" s="183"/>
      <c r="J1499" s="105"/>
      <c r="K1499" s="105"/>
      <c r="L1499" s="183"/>
      <c r="M1499" s="105"/>
      <c r="N1499" s="105"/>
      <c r="O1499" s="183"/>
      <c r="P1499" s="105"/>
      <c r="Q1499" s="105"/>
      <c r="R1499" s="183"/>
      <c r="S1499" s="105"/>
      <c r="T1499" s="105"/>
      <c r="U1499" s="105"/>
      <c r="V1499" s="183"/>
      <c r="W1499" s="105"/>
      <c r="X1499" s="105"/>
      <c r="Y1499" s="183"/>
      <c r="Z1499" s="105"/>
      <c r="AA1499" s="105"/>
      <c r="AB1499" s="105"/>
      <c r="AC1499" s="183"/>
      <c r="AD1499" s="105"/>
      <c r="AE1499" s="105"/>
    </row>
    <row r="1500" spans="2:33" x14ac:dyDescent="0.35">
      <c r="C1500" s="252"/>
      <c r="D1500" s="252"/>
      <c r="E1500" s="105"/>
      <c r="F1500" s="105"/>
      <c r="G1500" s="184"/>
      <c r="H1500" s="184"/>
      <c r="I1500" s="105"/>
      <c r="J1500" s="105"/>
      <c r="K1500" s="105"/>
      <c r="L1500" s="183"/>
      <c r="M1500" s="105"/>
      <c r="N1500" s="105"/>
      <c r="O1500" s="183"/>
      <c r="P1500" s="105"/>
      <c r="Q1500" s="105"/>
      <c r="R1500" s="183"/>
      <c r="S1500" s="105"/>
      <c r="T1500" s="105"/>
      <c r="U1500" s="252"/>
      <c r="V1500" s="252"/>
      <c r="W1500" s="105"/>
      <c r="X1500" s="105"/>
      <c r="Y1500" s="184"/>
      <c r="Z1500" s="184"/>
      <c r="AA1500" s="105"/>
      <c r="AB1500" s="105"/>
      <c r="AC1500" s="183"/>
      <c r="AD1500" s="105"/>
      <c r="AE1500" s="105"/>
    </row>
    <row r="1501" spans="2:33" x14ac:dyDescent="0.35">
      <c r="I1501" s="105"/>
      <c r="J1501" s="105"/>
      <c r="K1501" s="105"/>
      <c r="L1501" s="183"/>
      <c r="M1501" s="105"/>
      <c r="N1501" s="105"/>
      <c r="O1501" s="183"/>
      <c r="P1501" s="105"/>
      <c r="Q1501" s="105"/>
      <c r="R1501" s="183"/>
      <c r="S1501" s="105"/>
      <c r="T1501" s="105"/>
      <c r="U1501" s="105"/>
      <c r="V1501" s="183"/>
      <c r="W1501" s="105"/>
      <c r="X1501" s="105"/>
      <c r="Y1501" s="183"/>
      <c r="Z1501" s="105"/>
      <c r="AA1501" s="105"/>
      <c r="AB1501" s="105"/>
      <c r="AC1501" s="183"/>
      <c r="AD1501" s="105"/>
      <c r="AE1501" s="105"/>
    </row>
    <row r="1502" spans="2:33" x14ac:dyDescent="0.35">
      <c r="C1502" s="105"/>
      <c r="F1502" s="105"/>
      <c r="H1502" s="246"/>
      <c r="I1502" s="246"/>
      <c r="J1502" s="246"/>
      <c r="K1502" s="246"/>
      <c r="L1502" s="246"/>
      <c r="M1502" s="246"/>
      <c r="N1502" s="246"/>
      <c r="O1502" s="246"/>
      <c r="P1502" s="246"/>
      <c r="Q1502" s="246"/>
      <c r="R1502" s="246"/>
      <c r="S1502" s="246"/>
      <c r="T1502" s="246"/>
      <c r="U1502" s="246"/>
      <c r="V1502" s="246"/>
      <c r="W1502" s="246"/>
      <c r="X1502" s="246"/>
      <c r="Y1502" s="246"/>
      <c r="Z1502" s="246"/>
      <c r="AA1502" s="246"/>
      <c r="AB1502" s="105"/>
      <c r="AC1502" s="105"/>
      <c r="AD1502" s="105"/>
      <c r="AE1502" s="105"/>
      <c r="AF1502" s="105"/>
    </row>
    <row r="1503" spans="2:33" x14ac:dyDescent="0.35">
      <c r="F1503" s="105"/>
      <c r="I1503" s="183"/>
      <c r="J1503" s="252"/>
      <c r="K1503" s="252"/>
      <c r="L1503" s="252"/>
      <c r="M1503" s="252"/>
      <c r="N1503" s="252"/>
      <c r="O1503" s="252"/>
      <c r="P1503" s="252"/>
      <c r="Q1503" s="252"/>
      <c r="R1503" s="252"/>
      <c r="S1503" s="252"/>
      <c r="T1503" s="252"/>
      <c r="U1503" s="252"/>
      <c r="V1503" s="252"/>
      <c r="W1503" s="252"/>
      <c r="X1503" s="252"/>
      <c r="Y1503" s="252"/>
      <c r="Z1503" s="252"/>
      <c r="AA1503" s="252"/>
      <c r="AB1503" s="183"/>
      <c r="AC1503" s="183"/>
      <c r="AD1503" s="183"/>
      <c r="AE1503" s="183"/>
      <c r="AF1503" s="183"/>
    </row>
    <row r="1504" spans="2:33" x14ac:dyDescent="0.35">
      <c r="I1504" s="245"/>
      <c r="J1504" s="245"/>
      <c r="K1504" s="245"/>
      <c r="L1504" s="245"/>
      <c r="M1504" s="245"/>
      <c r="O1504" s="245"/>
      <c r="P1504" s="245"/>
      <c r="Q1504" s="245"/>
      <c r="R1504" s="245"/>
      <c r="S1504" s="245"/>
      <c r="U1504" s="245"/>
      <c r="V1504" s="245"/>
      <c r="W1504" s="245"/>
      <c r="X1504" s="245"/>
      <c r="Y1504" s="245"/>
      <c r="Z1504" s="245"/>
      <c r="AA1504" s="245"/>
      <c r="AB1504" s="245"/>
      <c r="AC1504" s="245"/>
      <c r="AD1504" s="245"/>
      <c r="AE1504" s="245"/>
      <c r="AF1504" s="245"/>
      <c r="AG1504" s="245"/>
    </row>
    <row r="1506" spans="2:33" x14ac:dyDescent="0.35">
      <c r="B1506" s="10"/>
      <c r="C1506" s="13"/>
      <c r="D1506" s="13"/>
      <c r="E1506" s="13"/>
      <c r="F1506" s="13"/>
      <c r="G1506" s="13"/>
      <c r="J1506" s="17"/>
      <c r="O1506" s="17"/>
    </row>
    <row r="1508" spans="2:33" x14ac:dyDescent="0.35">
      <c r="B1508" s="10"/>
      <c r="C1508" s="13"/>
    </row>
    <row r="1509" spans="2:33" x14ac:dyDescent="0.35">
      <c r="C1509" s="255"/>
      <c r="D1509" s="255"/>
      <c r="E1509" s="255"/>
      <c r="F1509" s="255"/>
      <c r="G1509" s="255"/>
      <c r="H1509" s="255"/>
      <c r="I1509" s="255"/>
      <c r="J1509" s="255"/>
      <c r="K1509" s="255"/>
      <c r="L1509" s="255"/>
      <c r="M1509" s="255"/>
      <c r="N1509" s="255"/>
      <c r="O1509" s="255"/>
      <c r="P1509" s="255"/>
      <c r="Q1509" s="255"/>
      <c r="R1509" s="255"/>
      <c r="S1509" s="255"/>
      <c r="T1509" s="255"/>
      <c r="U1509" s="255"/>
      <c r="V1509" s="255"/>
      <c r="W1509" s="255"/>
      <c r="X1509" s="255"/>
      <c r="Y1509" s="255"/>
      <c r="Z1509" s="255"/>
      <c r="AA1509" s="255"/>
      <c r="AB1509" s="255"/>
      <c r="AC1509" s="255"/>
      <c r="AD1509" s="255"/>
      <c r="AE1509" s="255"/>
      <c r="AF1509" s="255"/>
      <c r="AG1509" s="255"/>
    </row>
    <row r="1510" spans="2:33" x14ac:dyDescent="0.35">
      <c r="C1510" s="245"/>
      <c r="D1510" s="245"/>
      <c r="E1510" s="245"/>
      <c r="F1510" s="245"/>
      <c r="G1510" s="245"/>
      <c r="H1510" s="245"/>
      <c r="I1510" s="245"/>
      <c r="J1510" s="245"/>
      <c r="K1510" s="245"/>
      <c r="L1510" s="245"/>
      <c r="M1510" s="245"/>
      <c r="N1510" s="245"/>
      <c r="O1510" s="245"/>
      <c r="P1510" s="245"/>
      <c r="Q1510" s="245"/>
      <c r="R1510" s="245"/>
      <c r="S1510" s="245"/>
      <c r="T1510" s="245"/>
      <c r="U1510" s="245"/>
      <c r="V1510" s="245"/>
      <c r="W1510" s="245"/>
      <c r="X1510" s="245"/>
      <c r="Y1510" s="245"/>
      <c r="Z1510" s="245"/>
      <c r="AA1510" s="245"/>
      <c r="AB1510" s="245"/>
      <c r="AC1510" s="245"/>
      <c r="AD1510" s="245"/>
      <c r="AE1510" s="245"/>
      <c r="AF1510" s="245"/>
      <c r="AG1510" s="245"/>
    </row>
    <row r="1511" spans="2:33" x14ac:dyDescent="0.35">
      <c r="C1511" s="255"/>
      <c r="D1511" s="255"/>
      <c r="E1511" s="255"/>
      <c r="F1511" s="255"/>
      <c r="G1511" s="255"/>
      <c r="H1511" s="255"/>
      <c r="I1511" s="255"/>
      <c r="J1511" s="255"/>
      <c r="K1511" s="255"/>
      <c r="L1511" s="255"/>
      <c r="M1511" s="255"/>
      <c r="N1511" s="255"/>
      <c r="O1511" s="255"/>
      <c r="P1511" s="255"/>
      <c r="Q1511" s="255"/>
      <c r="R1511" s="255"/>
      <c r="S1511" s="255"/>
      <c r="T1511" s="255"/>
      <c r="U1511" s="255"/>
      <c r="V1511" s="255"/>
      <c r="W1511" s="255"/>
      <c r="X1511" s="255"/>
      <c r="Y1511" s="255"/>
      <c r="Z1511" s="255"/>
      <c r="AA1511" s="255"/>
      <c r="AB1511" s="255"/>
      <c r="AC1511" s="255"/>
      <c r="AD1511" s="255"/>
      <c r="AE1511" s="255"/>
      <c r="AF1511" s="255"/>
      <c r="AG1511" s="255"/>
    </row>
    <row r="1512" spans="2:33" x14ac:dyDescent="0.35">
      <c r="C1512" s="245"/>
      <c r="D1512" s="245"/>
      <c r="E1512" s="245"/>
      <c r="F1512" s="245"/>
      <c r="G1512" s="245"/>
      <c r="H1512" s="245"/>
      <c r="I1512" s="245"/>
      <c r="J1512" s="245"/>
      <c r="K1512" s="245"/>
      <c r="L1512" s="245"/>
      <c r="M1512" s="245"/>
      <c r="N1512" s="245"/>
      <c r="O1512" s="245"/>
      <c r="P1512" s="245"/>
      <c r="Q1512" s="245"/>
      <c r="R1512" s="245"/>
      <c r="S1512" s="245"/>
      <c r="T1512" s="245"/>
      <c r="U1512" s="245"/>
      <c r="V1512" s="245"/>
      <c r="W1512" s="245"/>
      <c r="X1512" s="245"/>
      <c r="Y1512" s="245"/>
      <c r="Z1512" s="245"/>
      <c r="AA1512" s="245"/>
      <c r="AB1512" s="245"/>
      <c r="AC1512" s="245"/>
      <c r="AD1512" s="245"/>
      <c r="AE1512" s="245"/>
      <c r="AF1512" s="245"/>
      <c r="AG1512" s="245"/>
    </row>
    <row r="1513" spans="2:33" x14ac:dyDescent="0.35">
      <c r="C1513" s="255"/>
      <c r="D1513" s="255"/>
      <c r="E1513" s="255"/>
      <c r="F1513" s="255"/>
      <c r="G1513" s="255"/>
      <c r="H1513" s="255"/>
      <c r="I1513" s="255"/>
      <c r="J1513" s="255"/>
      <c r="K1513" s="255"/>
      <c r="L1513" s="255"/>
      <c r="M1513" s="255"/>
      <c r="N1513" s="255"/>
      <c r="O1513" s="255"/>
      <c r="P1513" s="255"/>
      <c r="Q1513" s="255"/>
      <c r="R1513" s="255"/>
      <c r="S1513" s="255"/>
      <c r="T1513" s="255"/>
      <c r="U1513" s="255"/>
      <c r="V1513" s="255"/>
      <c r="W1513" s="255"/>
      <c r="X1513" s="255"/>
      <c r="Y1513" s="255"/>
      <c r="Z1513" s="255"/>
      <c r="AA1513" s="255"/>
      <c r="AB1513" s="255"/>
      <c r="AC1513" s="255"/>
      <c r="AD1513" s="255"/>
      <c r="AE1513" s="255"/>
      <c r="AF1513" s="255"/>
      <c r="AG1513" s="255"/>
    </row>
    <row r="1514" spans="2:33" x14ac:dyDescent="0.35">
      <c r="C1514" s="245"/>
      <c r="D1514" s="245"/>
      <c r="E1514" s="245"/>
      <c r="F1514" s="245"/>
      <c r="G1514" s="245"/>
      <c r="H1514" s="245"/>
      <c r="I1514" s="245"/>
      <c r="J1514" s="245"/>
      <c r="K1514" s="245"/>
      <c r="L1514" s="245"/>
      <c r="M1514" s="245"/>
      <c r="N1514" s="245"/>
      <c r="O1514" s="245"/>
      <c r="P1514" s="245"/>
      <c r="Q1514" s="245"/>
      <c r="R1514" s="245"/>
      <c r="S1514" s="245"/>
      <c r="T1514" s="245"/>
      <c r="U1514" s="245"/>
      <c r="V1514" s="245"/>
      <c r="W1514" s="245"/>
      <c r="X1514" s="245"/>
      <c r="Y1514" s="245"/>
      <c r="Z1514" s="245"/>
      <c r="AA1514" s="245"/>
      <c r="AB1514" s="245"/>
      <c r="AC1514" s="245"/>
      <c r="AD1514" s="245"/>
      <c r="AE1514" s="245"/>
      <c r="AF1514" s="245"/>
      <c r="AG1514" s="245"/>
    </row>
    <row r="1515" spans="2:33" x14ac:dyDescent="0.35">
      <c r="C1515" s="255"/>
      <c r="D1515" s="255"/>
      <c r="E1515" s="255"/>
      <c r="F1515" s="255"/>
      <c r="G1515" s="255"/>
      <c r="H1515" s="255"/>
      <c r="I1515" s="255"/>
      <c r="J1515" s="255"/>
      <c r="K1515" s="255"/>
      <c r="L1515" s="255"/>
      <c r="M1515" s="255"/>
      <c r="N1515" s="255"/>
      <c r="O1515" s="255"/>
      <c r="P1515" s="255"/>
      <c r="Q1515" s="255"/>
      <c r="R1515" s="255"/>
      <c r="S1515" s="255"/>
      <c r="T1515" s="255"/>
      <c r="U1515" s="255"/>
      <c r="V1515" s="255"/>
      <c r="W1515" s="255"/>
      <c r="X1515" s="255"/>
      <c r="Y1515" s="255"/>
      <c r="Z1515" s="255"/>
      <c r="AA1515" s="255"/>
      <c r="AB1515" s="255"/>
      <c r="AC1515" s="255"/>
      <c r="AD1515" s="255"/>
      <c r="AE1515" s="255"/>
      <c r="AF1515" s="255"/>
      <c r="AG1515" s="255"/>
    </row>
    <row r="1516" spans="2:33" x14ac:dyDescent="0.35">
      <c r="C1516" s="245"/>
      <c r="D1516" s="245"/>
      <c r="E1516" s="245"/>
      <c r="F1516" s="245"/>
      <c r="G1516" s="245"/>
      <c r="H1516" s="245"/>
      <c r="I1516" s="245"/>
      <c r="J1516" s="245"/>
      <c r="K1516" s="245"/>
      <c r="L1516" s="245"/>
      <c r="M1516" s="245"/>
      <c r="N1516" s="245"/>
      <c r="O1516" s="245"/>
      <c r="P1516" s="245"/>
      <c r="Q1516" s="245"/>
      <c r="R1516" s="245"/>
      <c r="S1516" s="245"/>
      <c r="T1516" s="245"/>
      <c r="U1516" s="245"/>
      <c r="V1516" s="245"/>
      <c r="W1516" s="245"/>
      <c r="X1516" s="245"/>
      <c r="Y1516" s="245"/>
      <c r="Z1516" s="245"/>
      <c r="AA1516" s="245"/>
      <c r="AB1516" s="245"/>
      <c r="AC1516" s="245"/>
      <c r="AD1516" s="245"/>
      <c r="AE1516" s="245"/>
      <c r="AF1516" s="245"/>
      <c r="AG1516" s="245"/>
    </row>
    <row r="1517" spans="2:33" x14ac:dyDescent="0.35">
      <c r="C1517" s="248"/>
      <c r="D1517" s="248"/>
      <c r="E1517" s="248"/>
      <c r="F1517" s="248"/>
      <c r="G1517" s="248"/>
      <c r="L1517" s="248"/>
      <c r="M1517" s="248"/>
      <c r="N1517" s="248"/>
      <c r="O1517" s="248"/>
      <c r="P1517" s="248"/>
      <c r="S1517" s="255"/>
      <c r="T1517" s="255"/>
      <c r="U1517" s="255"/>
      <c r="V1517" s="255"/>
      <c r="W1517" s="255"/>
      <c r="X1517" s="255"/>
      <c r="Y1517" s="255"/>
      <c r="Z1517" s="255"/>
      <c r="AA1517" s="255"/>
      <c r="AB1517" s="255"/>
      <c r="AC1517" s="255"/>
      <c r="AD1517" s="255"/>
      <c r="AE1517" s="255"/>
      <c r="AF1517" s="255"/>
      <c r="AG1517" s="255"/>
    </row>
    <row r="1518" spans="2:33" x14ac:dyDescent="0.35">
      <c r="C1518" s="245"/>
      <c r="D1518" s="245"/>
      <c r="E1518" s="245"/>
      <c r="F1518" s="245"/>
      <c r="G1518" s="245"/>
      <c r="L1518" s="245"/>
      <c r="M1518" s="245"/>
      <c r="N1518" s="245"/>
      <c r="O1518" s="245"/>
      <c r="P1518" s="245"/>
      <c r="S1518" s="245"/>
      <c r="T1518" s="245"/>
      <c r="U1518" s="245"/>
      <c r="V1518" s="245"/>
      <c r="W1518" s="245"/>
      <c r="X1518" s="245"/>
      <c r="Y1518" s="245"/>
      <c r="Z1518" s="245"/>
      <c r="AA1518" s="245"/>
      <c r="AB1518" s="245"/>
      <c r="AC1518" s="245"/>
      <c r="AD1518" s="245"/>
      <c r="AE1518" s="245"/>
      <c r="AF1518" s="245"/>
      <c r="AG1518" s="245"/>
    </row>
    <row r="1519" spans="2:33" x14ac:dyDescent="0.35">
      <c r="I1519" s="183"/>
      <c r="J1519" s="105"/>
      <c r="K1519" s="105"/>
      <c r="L1519" s="183"/>
      <c r="M1519" s="105"/>
      <c r="N1519" s="105"/>
      <c r="O1519" s="183"/>
      <c r="P1519" s="105"/>
      <c r="Q1519" s="105"/>
      <c r="R1519" s="183"/>
      <c r="S1519" s="105"/>
      <c r="T1519" s="105"/>
      <c r="U1519" s="105"/>
      <c r="V1519" s="183"/>
      <c r="W1519" s="105"/>
      <c r="X1519" s="105"/>
      <c r="Y1519" s="183"/>
      <c r="Z1519" s="105"/>
      <c r="AA1519" s="105"/>
      <c r="AB1519" s="105"/>
      <c r="AC1519" s="183"/>
      <c r="AD1519" s="105"/>
      <c r="AE1519" s="105"/>
    </row>
    <row r="1520" spans="2:33" x14ac:dyDescent="0.35">
      <c r="B1520" s="8"/>
      <c r="C1520" s="183"/>
      <c r="J1520" s="105"/>
      <c r="K1520" s="105"/>
      <c r="L1520" s="183"/>
      <c r="M1520" s="105"/>
      <c r="N1520" s="105"/>
      <c r="O1520" s="183"/>
      <c r="P1520" s="105"/>
      <c r="Q1520" s="105"/>
      <c r="R1520" s="183"/>
      <c r="S1520" s="105"/>
      <c r="T1520" s="105"/>
      <c r="U1520" s="105"/>
      <c r="V1520" s="183"/>
      <c r="W1520" s="105"/>
      <c r="X1520" s="105"/>
      <c r="Y1520" s="183"/>
      <c r="Z1520" s="105"/>
      <c r="AA1520" s="105"/>
      <c r="AB1520" s="105"/>
      <c r="AC1520" s="183"/>
      <c r="AD1520" s="105"/>
      <c r="AE1520" s="105"/>
    </row>
    <row r="1521" spans="1:34" x14ac:dyDescent="0.35">
      <c r="C1521" s="252"/>
      <c r="D1521" s="252"/>
      <c r="E1521" s="105"/>
      <c r="F1521" s="105"/>
      <c r="G1521" s="184"/>
      <c r="H1521" s="184"/>
      <c r="I1521" s="105"/>
      <c r="J1521" s="105"/>
      <c r="K1521" s="105"/>
      <c r="L1521" s="183"/>
      <c r="M1521" s="105"/>
      <c r="N1521" s="105"/>
      <c r="O1521" s="183"/>
      <c r="P1521" s="105"/>
      <c r="Q1521" s="105"/>
      <c r="R1521" s="183"/>
      <c r="S1521" s="105"/>
      <c r="T1521" s="105"/>
      <c r="U1521" s="252"/>
      <c r="V1521" s="252"/>
      <c r="W1521" s="105"/>
      <c r="X1521" s="105"/>
      <c r="Y1521" s="184"/>
      <c r="Z1521" s="184"/>
      <c r="AA1521" s="105"/>
      <c r="AB1521" s="105"/>
      <c r="AC1521" s="183"/>
      <c r="AD1521" s="105"/>
      <c r="AE1521" s="105"/>
    </row>
    <row r="1522" spans="1:34" x14ac:dyDescent="0.35">
      <c r="I1522" s="105"/>
      <c r="J1522" s="105"/>
      <c r="K1522" s="105"/>
      <c r="L1522" s="183"/>
      <c r="M1522" s="105"/>
      <c r="N1522" s="105"/>
      <c r="O1522" s="183"/>
      <c r="P1522" s="105"/>
      <c r="Q1522" s="105"/>
      <c r="R1522" s="183"/>
      <c r="S1522" s="105"/>
      <c r="T1522" s="105"/>
      <c r="U1522" s="105"/>
      <c r="V1522" s="183"/>
      <c r="W1522" s="105"/>
      <c r="X1522" s="105"/>
      <c r="Y1522" s="183"/>
      <c r="Z1522" s="105"/>
      <c r="AA1522" s="105"/>
      <c r="AB1522" s="105"/>
      <c r="AC1522" s="183"/>
      <c r="AD1522" s="105"/>
      <c r="AE1522" s="105"/>
    </row>
    <row r="1523" spans="1:34" x14ac:dyDescent="0.35">
      <c r="C1523" s="105"/>
      <c r="F1523" s="105"/>
      <c r="H1523" s="246"/>
      <c r="I1523" s="246"/>
      <c r="J1523" s="246"/>
      <c r="K1523" s="246"/>
      <c r="L1523" s="246"/>
      <c r="M1523" s="246"/>
      <c r="N1523" s="246"/>
      <c r="O1523" s="246"/>
      <c r="P1523" s="246"/>
      <c r="Q1523" s="246"/>
      <c r="R1523" s="246"/>
      <c r="S1523" s="246"/>
      <c r="T1523" s="246"/>
      <c r="U1523" s="246"/>
      <c r="V1523" s="246"/>
      <c r="W1523" s="246"/>
      <c r="X1523" s="246"/>
      <c r="Y1523" s="246"/>
      <c r="Z1523" s="246"/>
      <c r="AA1523" s="246"/>
      <c r="AB1523" s="105"/>
      <c r="AC1523" s="105"/>
      <c r="AD1523" s="105"/>
      <c r="AE1523" s="105"/>
      <c r="AF1523" s="105"/>
    </row>
    <row r="1524" spans="1:34" x14ac:dyDescent="0.35">
      <c r="F1524" s="105"/>
      <c r="I1524" s="183"/>
      <c r="J1524" s="252"/>
      <c r="K1524" s="252"/>
      <c r="L1524" s="252"/>
      <c r="M1524" s="252"/>
      <c r="N1524" s="252"/>
      <c r="O1524" s="252"/>
      <c r="P1524" s="252"/>
      <c r="Q1524" s="252"/>
      <c r="R1524" s="252"/>
      <c r="S1524" s="252"/>
      <c r="T1524" s="252"/>
      <c r="U1524" s="252"/>
      <c r="V1524" s="252"/>
      <c r="W1524" s="252"/>
      <c r="X1524" s="252"/>
      <c r="Y1524" s="252"/>
      <c r="Z1524" s="252"/>
      <c r="AA1524" s="252"/>
      <c r="AB1524" s="183"/>
      <c r="AC1524" s="183"/>
      <c r="AD1524" s="183"/>
      <c r="AE1524" s="183"/>
      <c r="AF1524" s="183"/>
    </row>
    <row r="1525" spans="1:34" x14ac:dyDescent="0.35">
      <c r="F1525" s="105"/>
      <c r="I1525" s="183"/>
      <c r="J1525" s="252"/>
      <c r="K1525" s="252"/>
      <c r="L1525" s="252"/>
      <c r="M1525" s="252"/>
      <c r="N1525" s="252"/>
      <c r="O1525" s="252"/>
      <c r="P1525" s="252"/>
      <c r="Q1525" s="252"/>
      <c r="R1525" s="252"/>
      <c r="S1525" s="252"/>
      <c r="T1525" s="252"/>
      <c r="U1525" s="252"/>
      <c r="V1525" s="252"/>
      <c r="W1525" s="252"/>
      <c r="X1525" s="252"/>
      <c r="Y1525" s="252"/>
      <c r="Z1525" s="252"/>
      <c r="AA1525" s="252"/>
      <c r="AB1525" s="183"/>
      <c r="AC1525" s="183"/>
      <c r="AD1525" s="183"/>
      <c r="AE1525" s="183"/>
      <c r="AF1525" s="50"/>
      <c r="AG1525" s="50"/>
    </row>
    <row r="1526" spans="1:34" x14ac:dyDescent="0.35">
      <c r="A1526" s="54"/>
      <c r="AG1526" s="244"/>
      <c r="AH1526" s="244"/>
    </row>
    <row r="1527" spans="1:34" x14ac:dyDescent="0.35">
      <c r="A1527" s="54"/>
      <c r="B1527" s="55"/>
      <c r="C1527" s="34"/>
      <c r="D1527" s="34"/>
      <c r="E1527" s="34"/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  <c r="R1527" s="34"/>
      <c r="S1527" s="34"/>
      <c r="T1527" s="34"/>
      <c r="U1527" s="34"/>
      <c r="V1527" s="34"/>
      <c r="W1527" s="34"/>
      <c r="X1527" s="34"/>
      <c r="Y1527" s="34"/>
      <c r="Z1527" s="34"/>
      <c r="AA1527" s="34"/>
      <c r="AB1527" s="34"/>
      <c r="AC1527" s="34"/>
      <c r="AD1527" s="34"/>
      <c r="AE1527" s="34"/>
      <c r="AF1527" s="34"/>
      <c r="AG1527" s="34"/>
    </row>
    <row r="1528" spans="1:34" x14ac:dyDescent="0.35">
      <c r="B1528" s="10"/>
      <c r="C1528" s="13"/>
      <c r="D1528" s="13"/>
      <c r="E1528" s="13"/>
      <c r="O1528" s="17"/>
      <c r="R1528" s="17"/>
    </row>
    <row r="1529" spans="1:34" x14ac:dyDescent="0.35">
      <c r="B1529" s="10"/>
      <c r="D1529" s="13"/>
      <c r="E1529" s="13"/>
      <c r="M1529" s="66"/>
      <c r="N1529" s="66"/>
      <c r="O1529" s="66"/>
      <c r="P1529" s="66"/>
      <c r="Q1529" s="66"/>
      <c r="R1529" s="66"/>
      <c r="S1529" s="66"/>
      <c r="T1529" s="66"/>
      <c r="U1529" s="66"/>
      <c r="V1529" s="66"/>
      <c r="W1529" s="66"/>
      <c r="X1529" s="66"/>
      <c r="Y1529" s="66"/>
      <c r="Z1529" s="66"/>
      <c r="AA1529" s="66"/>
      <c r="AB1529" s="66"/>
      <c r="AC1529" s="66"/>
      <c r="AD1529" s="66"/>
      <c r="AE1529" s="66"/>
      <c r="AF1529" s="66"/>
      <c r="AG1529" s="66"/>
    </row>
    <row r="1531" spans="1:34" x14ac:dyDescent="0.35">
      <c r="C1531" s="66"/>
      <c r="D1531" s="66"/>
      <c r="E1531" s="66"/>
      <c r="F1531" s="66"/>
      <c r="G1531" s="66"/>
      <c r="H1531" s="66"/>
      <c r="I1531" s="66"/>
      <c r="J1531" s="66"/>
      <c r="K1531" s="66"/>
      <c r="L1531" s="66"/>
      <c r="M1531" s="66"/>
      <c r="N1531" s="66"/>
      <c r="O1531" s="66"/>
      <c r="P1531" s="66"/>
      <c r="Q1531" s="66"/>
      <c r="R1531" s="66"/>
      <c r="S1531" s="66"/>
      <c r="T1531" s="66"/>
      <c r="U1531" s="66"/>
      <c r="V1531" s="66"/>
      <c r="W1531" s="66"/>
      <c r="X1531" s="66"/>
      <c r="Y1531" s="66"/>
      <c r="Z1531" s="66"/>
      <c r="AA1531" s="66"/>
      <c r="AB1531" s="66"/>
      <c r="AC1531" s="66"/>
      <c r="AD1531" s="66"/>
      <c r="AE1531" s="66"/>
      <c r="AF1531" s="66"/>
      <c r="AG1531" s="66"/>
    </row>
    <row r="1532" spans="1:34" x14ac:dyDescent="0.35">
      <c r="C1532" s="245"/>
      <c r="D1532" s="245"/>
      <c r="E1532" s="245"/>
      <c r="F1532" s="245"/>
      <c r="G1532" s="245"/>
      <c r="H1532" s="245"/>
      <c r="I1532" s="245"/>
      <c r="J1532" s="245"/>
      <c r="K1532" s="245"/>
      <c r="L1532" s="245"/>
      <c r="M1532" s="245"/>
      <c r="N1532" s="245"/>
      <c r="O1532" s="245"/>
      <c r="P1532" s="245"/>
      <c r="Q1532" s="245"/>
      <c r="R1532" s="245"/>
      <c r="S1532" s="245"/>
      <c r="T1532" s="245"/>
      <c r="U1532" s="245"/>
      <c r="V1532" s="245"/>
      <c r="W1532" s="245"/>
      <c r="X1532" s="245"/>
      <c r="Y1532" s="245"/>
      <c r="Z1532" s="245"/>
      <c r="AA1532" s="245"/>
      <c r="AB1532" s="245"/>
      <c r="AC1532" s="245"/>
      <c r="AD1532" s="245"/>
      <c r="AE1532" s="245"/>
      <c r="AF1532" s="245"/>
      <c r="AG1532" s="245"/>
    </row>
    <row r="1533" spans="1:34" x14ac:dyDescent="0.35">
      <c r="C1533" s="255"/>
      <c r="D1533" s="255"/>
      <c r="E1533" s="255"/>
      <c r="F1533" s="255"/>
      <c r="G1533" s="255"/>
      <c r="H1533" s="255"/>
      <c r="I1533" s="255"/>
      <c r="J1533" s="255"/>
      <c r="K1533" s="255"/>
      <c r="L1533" s="255"/>
      <c r="M1533" s="255"/>
      <c r="N1533" s="255"/>
      <c r="O1533" s="255"/>
      <c r="P1533" s="255"/>
      <c r="Q1533" s="255"/>
      <c r="R1533" s="255"/>
      <c r="S1533" s="255"/>
      <c r="T1533" s="255"/>
      <c r="U1533" s="255"/>
      <c r="V1533" s="255"/>
      <c r="W1533" s="255"/>
      <c r="X1533" s="255"/>
      <c r="Y1533" s="255"/>
      <c r="Z1533" s="255"/>
      <c r="AA1533" s="255"/>
      <c r="AB1533" s="255"/>
      <c r="AC1533" s="255"/>
      <c r="AD1533" s="255"/>
      <c r="AE1533" s="255"/>
      <c r="AF1533" s="255"/>
      <c r="AG1533" s="255"/>
    </row>
    <row r="1534" spans="1:34" x14ac:dyDescent="0.35">
      <c r="C1534" s="245"/>
      <c r="D1534" s="245"/>
      <c r="E1534" s="245"/>
      <c r="F1534" s="245"/>
      <c r="G1534" s="245"/>
      <c r="H1534" s="245"/>
      <c r="I1534" s="245"/>
      <c r="J1534" s="245"/>
      <c r="K1534" s="245"/>
      <c r="L1534" s="245"/>
      <c r="M1534" s="245"/>
      <c r="N1534" s="245"/>
      <c r="O1534" s="245"/>
      <c r="P1534" s="245"/>
      <c r="Q1534" s="245"/>
      <c r="R1534" s="245"/>
      <c r="S1534" s="245"/>
      <c r="T1534" s="245"/>
      <c r="U1534" s="245"/>
      <c r="V1534" s="245"/>
      <c r="W1534" s="245"/>
      <c r="X1534" s="245"/>
      <c r="Y1534" s="245"/>
      <c r="Z1534" s="245"/>
      <c r="AA1534" s="245"/>
      <c r="AB1534" s="245"/>
      <c r="AC1534" s="245"/>
      <c r="AD1534" s="245"/>
      <c r="AE1534" s="245"/>
      <c r="AF1534" s="245"/>
      <c r="AG1534" s="245"/>
    </row>
    <row r="1535" spans="1:34" x14ac:dyDescent="0.35">
      <c r="C1535" s="255"/>
      <c r="D1535" s="255"/>
      <c r="E1535" s="255"/>
      <c r="F1535" s="255"/>
      <c r="G1535" s="255"/>
      <c r="H1535" s="255"/>
      <c r="I1535" s="255"/>
      <c r="J1535" s="255"/>
      <c r="K1535" s="255"/>
      <c r="L1535" s="255"/>
      <c r="M1535" s="255"/>
      <c r="N1535" s="255"/>
      <c r="O1535" s="255"/>
      <c r="P1535" s="255"/>
      <c r="Q1535" s="255"/>
      <c r="R1535" s="255"/>
      <c r="S1535" s="255"/>
      <c r="T1535" s="255"/>
      <c r="U1535" s="255"/>
      <c r="V1535" s="255"/>
      <c r="W1535" s="255"/>
      <c r="X1535" s="255"/>
      <c r="Y1535" s="255"/>
      <c r="Z1535" s="255"/>
      <c r="AA1535" s="255"/>
      <c r="AB1535" s="255"/>
      <c r="AC1535" s="255"/>
      <c r="AD1535" s="255"/>
      <c r="AE1535" s="255"/>
      <c r="AF1535" s="255"/>
      <c r="AG1535" s="255"/>
    </row>
    <row r="1536" spans="1:34" x14ac:dyDescent="0.35">
      <c r="C1536" s="245"/>
      <c r="D1536" s="245"/>
      <c r="E1536" s="245"/>
      <c r="F1536" s="245"/>
      <c r="G1536" s="245"/>
      <c r="H1536" s="245"/>
      <c r="I1536" s="245"/>
      <c r="J1536" s="245"/>
      <c r="K1536" s="245"/>
      <c r="L1536" s="245"/>
      <c r="M1536" s="245"/>
      <c r="N1536" s="245"/>
      <c r="O1536" s="245"/>
      <c r="P1536" s="245"/>
      <c r="Q1536" s="245"/>
      <c r="R1536" s="245"/>
      <c r="S1536" s="245"/>
      <c r="T1536" s="245"/>
      <c r="U1536" s="245"/>
      <c r="V1536" s="245"/>
      <c r="W1536" s="245"/>
      <c r="X1536" s="245"/>
      <c r="Y1536" s="245"/>
      <c r="Z1536" s="245"/>
      <c r="AA1536" s="245"/>
      <c r="AB1536" s="245"/>
      <c r="AC1536" s="245"/>
      <c r="AD1536" s="245"/>
      <c r="AE1536" s="245"/>
      <c r="AF1536" s="245"/>
      <c r="AG1536" s="245"/>
    </row>
    <row r="1537" spans="2:33" x14ac:dyDescent="0.35">
      <c r="C1537" s="255"/>
      <c r="D1537" s="255"/>
      <c r="E1537" s="255"/>
      <c r="F1537" s="255"/>
      <c r="G1537" s="255"/>
      <c r="H1537" s="255"/>
      <c r="I1537" s="255"/>
      <c r="J1537" s="255"/>
      <c r="K1537" s="255"/>
      <c r="L1537" s="255"/>
      <c r="M1537" s="255"/>
      <c r="N1537" s="255"/>
      <c r="O1537" s="255"/>
      <c r="P1537" s="255"/>
      <c r="Q1537" s="255"/>
      <c r="R1537" s="255"/>
      <c r="S1537" s="255"/>
      <c r="T1537" s="255"/>
      <c r="U1537" s="255"/>
      <c r="V1537" s="255"/>
      <c r="W1537" s="255"/>
      <c r="X1537" s="255"/>
      <c r="Y1537" s="255"/>
      <c r="Z1537" s="255"/>
      <c r="AA1537" s="255"/>
      <c r="AB1537" s="255"/>
      <c r="AC1537" s="255"/>
      <c r="AD1537" s="255"/>
      <c r="AE1537" s="255"/>
      <c r="AF1537" s="255"/>
      <c r="AG1537" s="255"/>
    </row>
    <row r="1538" spans="2:33" x14ac:dyDescent="0.35">
      <c r="C1538" s="245"/>
      <c r="D1538" s="245"/>
      <c r="E1538" s="245"/>
      <c r="F1538" s="245"/>
      <c r="G1538" s="245"/>
      <c r="H1538" s="245"/>
      <c r="I1538" s="245"/>
      <c r="J1538" s="245"/>
      <c r="K1538" s="245"/>
      <c r="L1538" s="245"/>
      <c r="M1538" s="245"/>
      <c r="N1538" s="245"/>
      <c r="O1538" s="245"/>
      <c r="P1538" s="245"/>
      <c r="Q1538" s="245"/>
      <c r="R1538" s="245"/>
      <c r="S1538" s="245"/>
      <c r="T1538" s="245"/>
      <c r="U1538" s="245"/>
      <c r="V1538" s="245"/>
      <c r="W1538" s="245"/>
      <c r="X1538" s="245"/>
      <c r="Y1538" s="245"/>
      <c r="Z1538" s="245"/>
      <c r="AA1538" s="245"/>
      <c r="AB1538" s="245"/>
      <c r="AC1538" s="245"/>
      <c r="AD1538" s="245"/>
      <c r="AE1538" s="245"/>
      <c r="AF1538" s="245"/>
      <c r="AG1538" s="245"/>
    </row>
    <row r="1539" spans="2:33" x14ac:dyDescent="0.35">
      <c r="C1539" s="248"/>
      <c r="D1539" s="248"/>
      <c r="E1539" s="248"/>
      <c r="F1539" s="248"/>
      <c r="G1539" s="248"/>
      <c r="L1539" s="248"/>
      <c r="M1539" s="248"/>
      <c r="N1539" s="248"/>
      <c r="O1539" s="248"/>
      <c r="P1539" s="248"/>
      <c r="S1539" s="255"/>
      <c r="T1539" s="255"/>
      <c r="U1539" s="255"/>
      <c r="V1539" s="255"/>
      <c r="W1539" s="255"/>
      <c r="X1539" s="255"/>
      <c r="Y1539" s="255"/>
      <c r="Z1539" s="255"/>
      <c r="AA1539" s="255"/>
      <c r="AB1539" s="255"/>
      <c r="AC1539" s="255"/>
      <c r="AD1539" s="255"/>
      <c r="AE1539" s="255"/>
      <c r="AF1539" s="255"/>
      <c r="AG1539" s="255"/>
    </row>
    <row r="1540" spans="2:33" x14ac:dyDescent="0.35">
      <c r="C1540" s="245"/>
      <c r="D1540" s="245"/>
      <c r="E1540" s="245"/>
      <c r="F1540" s="245"/>
      <c r="G1540" s="245"/>
      <c r="L1540" s="245"/>
      <c r="M1540" s="245"/>
      <c r="N1540" s="245"/>
      <c r="O1540" s="245"/>
      <c r="P1540" s="245"/>
      <c r="S1540" s="245"/>
      <c r="T1540" s="245"/>
      <c r="U1540" s="245"/>
      <c r="V1540" s="245"/>
      <c r="W1540" s="245"/>
      <c r="X1540" s="245"/>
      <c r="Y1540" s="245"/>
      <c r="Z1540" s="245"/>
      <c r="AA1540" s="245"/>
      <c r="AB1540" s="245"/>
      <c r="AC1540" s="245"/>
      <c r="AD1540" s="245"/>
      <c r="AE1540" s="245"/>
      <c r="AF1540" s="245"/>
      <c r="AG1540" s="245"/>
    </row>
    <row r="1541" spans="2:33" x14ac:dyDescent="0.35">
      <c r="I1541" s="183"/>
      <c r="J1541" s="105"/>
      <c r="K1541" s="105"/>
      <c r="L1541" s="183"/>
      <c r="M1541" s="105"/>
      <c r="N1541" s="105"/>
      <c r="O1541" s="183"/>
      <c r="P1541" s="105"/>
      <c r="Q1541" s="105"/>
      <c r="R1541" s="183"/>
      <c r="S1541" s="105"/>
      <c r="T1541" s="105"/>
      <c r="U1541" s="105"/>
      <c r="V1541" s="183"/>
      <c r="W1541" s="105"/>
      <c r="X1541" s="105"/>
      <c r="Y1541" s="183"/>
      <c r="Z1541" s="105"/>
      <c r="AA1541" s="105"/>
      <c r="AB1541" s="105"/>
      <c r="AC1541" s="183"/>
      <c r="AD1541" s="105"/>
      <c r="AE1541" s="105"/>
    </row>
    <row r="1542" spans="2:33" x14ac:dyDescent="0.35">
      <c r="B1542" s="8"/>
      <c r="C1542" s="183"/>
      <c r="J1542" s="105"/>
      <c r="K1542" s="105"/>
      <c r="L1542" s="183"/>
      <c r="M1542" s="105"/>
      <c r="N1542" s="105"/>
      <c r="O1542" s="183"/>
      <c r="P1542" s="105"/>
      <c r="Q1542" s="105"/>
      <c r="R1542" s="183"/>
      <c r="S1542" s="105"/>
      <c r="T1542" s="105"/>
      <c r="U1542" s="105"/>
      <c r="V1542" s="183"/>
      <c r="W1542" s="105"/>
      <c r="X1542" s="105"/>
      <c r="Y1542" s="183"/>
      <c r="Z1542" s="105"/>
      <c r="AA1542" s="105"/>
      <c r="AB1542" s="105"/>
      <c r="AC1542" s="183"/>
      <c r="AD1542" s="105"/>
      <c r="AE1542" s="105"/>
    </row>
    <row r="1543" spans="2:33" x14ac:dyDescent="0.35">
      <c r="C1543" s="252"/>
      <c r="D1543" s="252"/>
      <c r="E1543" s="105"/>
      <c r="F1543" s="105"/>
      <c r="G1543" s="184"/>
      <c r="H1543" s="184"/>
      <c r="I1543" s="105"/>
      <c r="J1543" s="105"/>
      <c r="K1543" s="105"/>
      <c r="L1543" s="183"/>
      <c r="M1543" s="105"/>
      <c r="N1543" s="105"/>
      <c r="O1543" s="183"/>
      <c r="P1543" s="105"/>
      <c r="Q1543" s="105"/>
      <c r="R1543" s="183"/>
      <c r="S1543" s="105"/>
      <c r="T1543" s="105"/>
      <c r="U1543" s="252"/>
      <c r="V1543" s="252"/>
      <c r="W1543" s="105"/>
      <c r="X1543" s="105"/>
      <c r="Y1543" s="184"/>
      <c r="Z1543" s="184"/>
      <c r="AA1543" s="105"/>
      <c r="AB1543" s="105"/>
      <c r="AC1543" s="183"/>
      <c r="AD1543" s="105"/>
      <c r="AE1543" s="105"/>
    </row>
    <row r="1544" spans="2:33" x14ac:dyDescent="0.35">
      <c r="I1544" s="105"/>
      <c r="J1544" s="105"/>
      <c r="K1544" s="105"/>
      <c r="L1544" s="183"/>
      <c r="M1544" s="105"/>
      <c r="N1544" s="105"/>
      <c r="O1544" s="183"/>
      <c r="P1544" s="105"/>
      <c r="Q1544" s="105"/>
      <c r="R1544" s="183"/>
      <c r="S1544" s="105"/>
      <c r="T1544" s="105"/>
      <c r="U1544" s="105"/>
      <c r="V1544" s="183"/>
      <c r="W1544" s="105"/>
      <c r="X1544" s="105"/>
      <c r="Y1544" s="183"/>
      <c r="Z1544" s="105"/>
      <c r="AA1544" s="105"/>
      <c r="AB1544" s="105"/>
      <c r="AC1544" s="183"/>
      <c r="AD1544" s="105"/>
      <c r="AE1544" s="105"/>
    </row>
    <row r="1545" spans="2:33" x14ac:dyDescent="0.35">
      <c r="C1545" s="105"/>
      <c r="F1545" s="105"/>
      <c r="H1545" s="246"/>
      <c r="I1545" s="246"/>
      <c r="J1545" s="246"/>
      <c r="K1545" s="246"/>
      <c r="L1545" s="246"/>
      <c r="M1545" s="246"/>
      <c r="N1545" s="246"/>
      <c r="O1545" s="246"/>
      <c r="P1545" s="246"/>
      <c r="Q1545" s="246"/>
      <c r="R1545" s="246"/>
      <c r="S1545" s="246"/>
      <c r="T1545" s="246"/>
      <c r="U1545" s="246"/>
      <c r="V1545" s="246"/>
      <c r="W1545" s="246"/>
      <c r="X1545" s="246"/>
      <c r="Y1545" s="246"/>
      <c r="Z1545" s="246"/>
      <c r="AA1545" s="246"/>
      <c r="AB1545" s="105"/>
      <c r="AC1545" s="105"/>
      <c r="AD1545" s="105"/>
      <c r="AE1545" s="105"/>
      <c r="AF1545" s="105"/>
    </row>
    <row r="1546" spans="2:33" x14ac:dyDescent="0.35">
      <c r="F1546" s="105"/>
      <c r="I1546" s="183"/>
      <c r="J1546" s="252"/>
      <c r="K1546" s="252"/>
      <c r="L1546" s="252"/>
      <c r="M1546" s="252"/>
      <c r="N1546" s="252"/>
      <c r="O1546" s="252"/>
      <c r="P1546" s="252"/>
      <c r="Q1546" s="252"/>
      <c r="R1546" s="252"/>
      <c r="S1546" s="252"/>
      <c r="T1546" s="252"/>
      <c r="U1546" s="252"/>
      <c r="V1546" s="252"/>
      <c r="W1546" s="252"/>
      <c r="X1546" s="252"/>
      <c r="Y1546" s="252"/>
      <c r="Z1546" s="252"/>
      <c r="AA1546" s="252"/>
      <c r="AB1546" s="183"/>
      <c r="AC1546" s="183"/>
      <c r="AD1546" s="183"/>
      <c r="AE1546" s="183"/>
      <c r="AF1546" s="183"/>
    </row>
    <row r="1547" spans="2:33" x14ac:dyDescent="0.35">
      <c r="F1547" s="105"/>
      <c r="I1547" s="183"/>
      <c r="J1547" s="252"/>
      <c r="K1547" s="252"/>
      <c r="L1547" s="252"/>
      <c r="M1547" s="252"/>
      <c r="N1547" s="252"/>
      <c r="O1547" s="252"/>
      <c r="P1547" s="252"/>
      <c r="Q1547" s="252"/>
      <c r="R1547" s="252"/>
      <c r="S1547" s="252"/>
      <c r="T1547" s="252"/>
      <c r="U1547" s="252"/>
      <c r="V1547" s="252"/>
      <c r="W1547" s="252"/>
      <c r="X1547" s="252"/>
      <c r="Y1547" s="252"/>
      <c r="Z1547" s="252"/>
      <c r="AA1547" s="252"/>
      <c r="AB1547" s="183"/>
      <c r="AC1547" s="183"/>
      <c r="AD1547" s="183"/>
      <c r="AE1547" s="183"/>
      <c r="AF1547" s="183"/>
    </row>
    <row r="1548" spans="2:33" x14ac:dyDescent="0.35">
      <c r="F1548" s="105"/>
      <c r="I1548" s="183"/>
      <c r="J1548" s="252"/>
      <c r="K1548" s="252"/>
      <c r="L1548" s="252"/>
      <c r="M1548" s="252"/>
      <c r="N1548" s="252"/>
      <c r="O1548" s="252"/>
      <c r="P1548" s="252"/>
      <c r="Q1548" s="252"/>
      <c r="R1548" s="252"/>
      <c r="S1548" s="252"/>
      <c r="T1548" s="252"/>
      <c r="U1548" s="252"/>
      <c r="V1548" s="252"/>
      <c r="W1548" s="252"/>
      <c r="X1548" s="252"/>
      <c r="Y1548" s="252"/>
      <c r="Z1548" s="252"/>
      <c r="AA1548" s="252"/>
      <c r="AB1548" s="183"/>
      <c r="AC1548" s="183"/>
      <c r="AD1548" s="183"/>
      <c r="AE1548" s="183"/>
      <c r="AF1548" s="183"/>
    </row>
    <row r="1549" spans="2:33" x14ac:dyDescent="0.35">
      <c r="F1549" s="105"/>
      <c r="I1549" s="183"/>
      <c r="J1549" s="252"/>
      <c r="K1549" s="252"/>
      <c r="L1549" s="252"/>
      <c r="M1549" s="252"/>
      <c r="N1549" s="252"/>
      <c r="O1549" s="252"/>
      <c r="P1549" s="252"/>
      <c r="Q1549" s="252"/>
      <c r="R1549" s="252"/>
      <c r="S1549" s="252"/>
      <c r="T1549" s="252"/>
      <c r="U1549" s="252"/>
      <c r="V1549" s="252"/>
      <c r="W1549" s="252"/>
      <c r="X1549" s="252"/>
      <c r="Y1549" s="252"/>
      <c r="Z1549" s="252"/>
      <c r="AA1549" s="252"/>
      <c r="AB1549" s="183"/>
      <c r="AC1549" s="183"/>
      <c r="AD1549" s="183"/>
      <c r="AE1549" s="183"/>
      <c r="AF1549" s="183"/>
    </row>
    <row r="1550" spans="2:33" x14ac:dyDescent="0.35">
      <c r="F1550" s="105"/>
      <c r="I1550" s="183"/>
      <c r="J1550" s="252"/>
      <c r="K1550" s="252"/>
      <c r="L1550" s="252"/>
      <c r="M1550" s="252"/>
      <c r="N1550" s="252"/>
      <c r="O1550" s="252"/>
      <c r="P1550" s="252"/>
      <c r="Q1550" s="252"/>
      <c r="R1550" s="252"/>
      <c r="S1550" s="252"/>
      <c r="T1550" s="252"/>
      <c r="U1550" s="252"/>
      <c r="V1550" s="252"/>
      <c r="W1550" s="252"/>
      <c r="X1550" s="252"/>
      <c r="Y1550" s="252"/>
      <c r="Z1550" s="252"/>
      <c r="AA1550" s="252"/>
      <c r="AB1550" s="183"/>
      <c r="AC1550" s="183"/>
      <c r="AD1550" s="183"/>
      <c r="AE1550" s="183"/>
      <c r="AF1550" s="183"/>
    </row>
    <row r="1551" spans="2:33" x14ac:dyDescent="0.35">
      <c r="F1551" s="105"/>
      <c r="I1551" s="183"/>
      <c r="J1551" s="252"/>
      <c r="K1551" s="252"/>
      <c r="L1551" s="252"/>
      <c r="M1551" s="252"/>
      <c r="N1551" s="252"/>
      <c r="O1551" s="252"/>
      <c r="P1551" s="252"/>
      <c r="Q1551" s="252"/>
      <c r="R1551" s="252"/>
      <c r="S1551" s="252"/>
      <c r="T1551" s="252"/>
      <c r="U1551" s="252"/>
      <c r="V1551" s="252"/>
      <c r="W1551" s="252"/>
      <c r="X1551" s="252"/>
      <c r="Y1551" s="252"/>
      <c r="Z1551" s="252"/>
      <c r="AA1551" s="252"/>
      <c r="AB1551" s="183"/>
      <c r="AC1551" s="183"/>
      <c r="AD1551" s="183"/>
      <c r="AE1551" s="183"/>
      <c r="AF1551" s="183"/>
    </row>
    <row r="1552" spans="2:33" x14ac:dyDescent="0.35">
      <c r="F1552" s="105"/>
      <c r="I1552" s="183"/>
      <c r="J1552" s="252"/>
      <c r="K1552" s="252"/>
      <c r="L1552" s="252"/>
      <c r="M1552" s="252"/>
      <c r="N1552" s="252"/>
      <c r="O1552" s="252"/>
      <c r="P1552" s="252"/>
      <c r="Q1552" s="252"/>
      <c r="R1552" s="252"/>
      <c r="S1552" s="252"/>
      <c r="T1552" s="252"/>
      <c r="U1552" s="252"/>
      <c r="V1552" s="252"/>
      <c r="W1552" s="252"/>
      <c r="X1552" s="252"/>
      <c r="Y1552" s="252"/>
      <c r="Z1552" s="252"/>
      <c r="AA1552" s="252"/>
      <c r="AB1552" s="183"/>
      <c r="AC1552" s="183"/>
      <c r="AD1552" s="183"/>
      <c r="AE1552" s="183"/>
      <c r="AF1552" s="183"/>
    </row>
    <row r="1553" spans="6:32" x14ac:dyDescent="0.35">
      <c r="F1553" s="105"/>
      <c r="I1553" s="183"/>
      <c r="J1553" s="252"/>
      <c r="K1553" s="252"/>
      <c r="L1553" s="252"/>
      <c r="M1553" s="252"/>
      <c r="N1553" s="252"/>
      <c r="O1553" s="252"/>
      <c r="P1553" s="252"/>
      <c r="Q1553" s="252"/>
      <c r="R1553" s="252"/>
      <c r="S1553" s="252"/>
      <c r="T1553" s="252"/>
      <c r="U1553" s="252"/>
      <c r="V1553" s="252"/>
      <c r="W1553" s="252"/>
      <c r="X1553" s="252"/>
      <c r="Y1553" s="252"/>
      <c r="Z1553" s="252"/>
      <c r="AA1553" s="252"/>
      <c r="AB1553" s="183"/>
      <c r="AC1553" s="183"/>
      <c r="AD1553" s="183"/>
      <c r="AE1553" s="183"/>
      <c r="AF1553" s="183"/>
    </row>
    <row r="1554" spans="6:32" x14ac:dyDescent="0.35">
      <c r="F1554" s="105"/>
      <c r="I1554" s="183"/>
      <c r="J1554" s="252"/>
      <c r="K1554" s="252"/>
      <c r="L1554" s="252"/>
      <c r="M1554" s="252"/>
      <c r="N1554" s="252"/>
      <c r="O1554" s="252"/>
      <c r="P1554" s="252"/>
      <c r="Q1554" s="252"/>
      <c r="R1554" s="252"/>
      <c r="S1554" s="252"/>
      <c r="T1554" s="252"/>
      <c r="U1554" s="252"/>
      <c r="V1554" s="252"/>
      <c r="W1554" s="252"/>
      <c r="X1554" s="252"/>
      <c r="Y1554" s="252"/>
      <c r="Z1554" s="252"/>
      <c r="AA1554" s="252"/>
      <c r="AB1554" s="183"/>
      <c r="AC1554" s="183"/>
      <c r="AD1554" s="183"/>
      <c r="AE1554" s="183"/>
      <c r="AF1554" s="183"/>
    </row>
    <row r="1555" spans="6:32" x14ac:dyDescent="0.35">
      <c r="F1555" s="105"/>
      <c r="I1555" s="183"/>
      <c r="J1555" s="252"/>
      <c r="K1555" s="252"/>
      <c r="L1555" s="252"/>
      <c r="M1555" s="252"/>
      <c r="N1555" s="252"/>
      <c r="O1555" s="252"/>
      <c r="P1555" s="252"/>
      <c r="Q1555" s="252"/>
      <c r="R1555" s="252"/>
      <c r="S1555" s="252"/>
      <c r="T1555" s="252"/>
      <c r="U1555" s="252"/>
      <c r="V1555" s="252"/>
      <c r="W1555" s="252"/>
      <c r="X1555" s="252"/>
      <c r="Y1555" s="252"/>
      <c r="Z1555" s="252"/>
      <c r="AA1555" s="252"/>
      <c r="AB1555" s="183"/>
      <c r="AC1555" s="183"/>
      <c r="AD1555" s="183"/>
      <c r="AE1555" s="183"/>
      <c r="AF1555" s="183"/>
    </row>
    <row r="1556" spans="6:32" x14ac:dyDescent="0.35">
      <c r="F1556" s="105"/>
      <c r="I1556" s="183"/>
      <c r="J1556" s="252"/>
      <c r="K1556" s="252"/>
      <c r="L1556" s="252"/>
      <c r="M1556" s="252"/>
      <c r="N1556" s="252"/>
      <c r="O1556" s="252"/>
      <c r="P1556" s="252"/>
      <c r="Q1556" s="252"/>
      <c r="R1556" s="252"/>
      <c r="S1556" s="252"/>
      <c r="T1556" s="252"/>
      <c r="U1556" s="252"/>
      <c r="V1556" s="252"/>
      <c r="W1556" s="252"/>
      <c r="X1556" s="252"/>
      <c r="Y1556" s="252"/>
      <c r="Z1556" s="252"/>
      <c r="AA1556" s="252"/>
      <c r="AB1556" s="183"/>
      <c r="AC1556" s="183"/>
      <c r="AD1556" s="183"/>
      <c r="AE1556" s="183"/>
      <c r="AF1556" s="183"/>
    </row>
    <row r="1557" spans="6:32" x14ac:dyDescent="0.35">
      <c r="F1557" s="105"/>
      <c r="I1557" s="183"/>
      <c r="J1557" s="252"/>
      <c r="K1557" s="252"/>
      <c r="L1557" s="252"/>
      <c r="M1557" s="252"/>
      <c r="N1557" s="252"/>
      <c r="O1557" s="252"/>
      <c r="P1557" s="252"/>
      <c r="Q1557" s="252"/>
      <c r="R1557" s="252"/>
      <c r="S1557" s="252"/>
      <c r="T1557" s="252"/>
      <c r="U1557" s="252"/>
      <c r="V1557" s="252"/>
      <c r="W1557" s="252"/>
      <c r="X1557" s="252"/>
      <c r="Y1557" s="252"/>
      <c r="Z1557" s="252"/>
      <c r="AA1557" s="252"/>
      <c r="AB1557" s="183"/>
      <c r="AC1557" s="183"/>
      <c r="AD1557" s="183"/>
      <c r="AE1557" s="183"/>
      <c r="AF1557" s="183"/>
    </row>
    <row r="1558" spans="6:32" x14ac:dyDescent="0.35">
      <c r="F1558" s="105"/>
      <c r="I1558" s="183"/>
      <c r="J1558" s="252"/>
      <c r="K1558" s="252"/>
      <c r="L1558" s="252"/>
      <c r="M1558" s="252"/>
      <c r="N1558" s="252"/>
      <c r="O1558" s="252"/>
      <c r="P1558" s="252"/>
      <c r="Q1558" s="252"/>
      <c r="R1558" s="252"/>
      <c r="S1558" s="252"/>
      <c r="T1558" s="252"/>
      <c r="U1558" s="252"/>
      <c r="V1558" s="252"/>
      <c r="W1558" s="252"/>
      <c r="X1558" s="252"/>
      <c r="Y1558" s="252"/>
      <c r="Z1558" s="252"/>
      <c r="AA1558" s="252"/>
      <c r="AB1558" s="183"/>
      <c r="AC1558" s="183"/>
      <c r="AD1558" s="183"/>
      <c r="AE1558" s="183"/>
      <c r="AF1558" s="183"/>
    </row>
    <row r="1559" spans="6:32" x14ac:dyDescent="0.35">
      <c r="F1559" s="105"/>
      <c r="I1559" s="183"/>
      <c r="J1559" s="252"/>
      <c r="K1559" s="252"/>
      <c r="L1559" s="252"/>
      <c r="M1559" s="252"/>
      <c r="N1559" s="252"/>
      <c r="O1559" s="252"/>
      <c r="P1559" s="252"/>
      <c r="Q1559" s="252"/>
      <c r="R1559" s="252"/>
      <c r="S1559" s="252"/>
      <c r="T1559" s="252"/>
      <c r="U1559" s="252"/>
      <c r="V1559" s="252"/>
      <c r="W1559" s="252"/>
      <c r="X1559" s="252"/>
      <c r="Y1559" s="252"/>
      <c r="Z1559" s="252"/>
      <c r="AA1559" s="252"/>
      <c r="AB1559" s="183"/>
      <c r="AC1559" s="183"/>
      <c r="AD1559" s="183"/>
      <c r="AE1559" s="183"/>
      <c r="AF1559" s="183"/>
    </row>
    <row r="1560" spans="6:32" x14ac:dyDescent="0.35">
      <c r="F1560" s="105"/>
      <c r="I1560" s="183"/>
      <c r="J1560" s="252"/>
      <c r="K1560" s="252"/>
      <c r="L1560" s="252"/>
      <c r="M1560" s="252"/>
      <c r="N1560" s="252"/>
      <c r="O1560" s="252"/>
      <c r="P1560" s="252"/>
      <c r="Q1560" s="252"/>
      <c r="R1560" s="252"/>
      <c r="S1560" s="252"/>
      <c r="T1560" s="252"/>
      <c r="U1560" s="252"/>
      <c r="V1560" s="252"/>
      <c r="W1560" s="252"/>
      <c r="X1560" s="252"/>
      <c r="Y1560" s="252"/>
      <c r="Z1560" s="252"/>
      <c r="AA1560" s="252"/>
      <c r="AB1560" s="183"/>
      <c r="AC1560" s="183"/>
      <c r="AD1560" s="183"/>
      <c r="AE1560" s="183"/>
      <c r="AF1560" s="183"/>
    </row>
    <row r="1561" spans="6:32" x14ac:dyDescent="0.35">
      <c r="F1561" s="105"/>
      <c r="I1561" s="183"/>
      <c r="J1561" s="252"/>
      <c r="K1561" s="252"/>
      <c r="L1561" s="252"/>
      <c r="M1561" s="252"/>
      <c r="N1561" s="252"/>
      <c r="O1561" s="252"/>
      <c r="P1561" s="252"/>
      <c r="Q1561" s="252"/>
      <c r="R1561" s="252"/>
      <c r="S1561" s="252"/>
      <c r="T1561" s="252"/>
      <c r="U1561" s="252"/>
      <c r="V1561" s="252"/>
      <c r="W1561" s="252"/>
      <c r="X1561" s="252"/>
      <c r="Y1561" s="252"/>
      <c r="Z1561" s="252"/>
      <c r="AA1561" s="252"/>
      <c r="AB1561" s="183"/>
      <c r="AC1561" s="183"/>
      <c r="AD1561" s="183"/>
      <c r="AE1561" s="183"/>
      <c r="AF1561" s="183"/>
    </row>
    <row r="1562" spans="6:32" x14ac:dyDescent="0.35">
      <c r="F1562" s="105"/>
      <c r="I1562" s="183"/>
      <c r="J1562" s="252"/>
      <c r="K1562" s="252"/>
      <c r="L1562" s="252"/>
      <c r="M1562" s="252"/>
      <c r="N1562" s="252"/>
      <c r="O1562" s="252"/>
      <c r="P1562" s="252"/>
      <c r="Q1562" s="252"/>
      <c r="R1562" s="252"/>
      <c r="S1562" s="252"/>
      <c r="T1562" s="252"/>
      <c r="U1562" s="252"/>
      <c r="V1562" s="252"/>
      <c r="W1562" s="252"/>
      <c r="X1562" s="252"/>
      <c r="Y1562" s="252"/>
      <c r="Z1562" s="252"/>
      <c r="AA1562" s="252"/>
      <c r="AB1562" s="183"/>
      <c r="AC1562" s="183"/>
      <c r="AD1562" s="183"/>
      <c r="AE1562" s="183"/>
      <c r="AF1562" s="183"/>
    </row>
    <row r="1563" spans="6:32" x14ac:dyDescent="0.35">
      <c r="F1563" s="105"/>
      <c r="I1563" s="183"/>
      <c r="J1563" s="252"/>
      <c r="K1563" s="252"/>
      <c r="L1563" s="252"/>
      <c r="M1563" s="252"/>
      <c r="N1563" s="252"/>
      <c r="O1563" s="252"/>
      <c r="P1563" s="252"/>
      <c r="Q1563" s="252"/>
      <c r="R1563" s="252"/>
      <c r="S1563" s="252"/>
      <c r="T1563" s="252"/>
      <c r="U1563" s="252"/>
      <c r="V1563" s="252"/>
      <c r="W1563" s="252"/>
      <c r="X1563" s="252"/>
      <c r="Y1563" s="252"/>
      <c r="Z1563" s="252"/>
      <c r="AA1563" s="252"/>
      <c r="AB1563" s="183"/>
      <c r="AC1563" s="183"/>
      <c r="AD1563" s="183"/>
      <c r="AE1563" s="183"/>
      <c r="AF1563" s="183"/>
    </row>
    <row r="1564" spans="6:32" x14ac:dyDescent="0.35">
      <c r="F1564" s="105"/>
      <c r="I1564" s="183"/>
      <c r="J1564" s="252"/>
      <c r="K1564" s="252"/>
      <c r="L1564" s="252"/>
      <c r="M1564" s="252"/>
      <c r="N1564" s="252"/>
      <c r="O1564" s="252"/>
      <c r="P1564" s="252"/>
      <c r="Q1564" s="252"/>
      <c r="R1564" s="252"/>
      <c r="S1564" s="252"/>
      <c r="T1564" s="252"/>
      <c r="U1564" s="252"/>
      <c r="V1564" s="252"/>
      <c r="W1564" s="252"/>
      <c r="X1564" s="252"/>
      <c r="Y1564" s="252"/>
      <c r="Z1564" s="252"/>
      <c r="AA1564" s="252"/>
      <c r="AB1564" s="183"/>
      <c r="AC1564" s="183"/>
      <c r="AD1564" s="183"/>
      <c r="AE1564" s="183"/>
      <c r="AF1564" s="183"/>
    </row>
    <row r="1565" spans="6:32" x14ac:dyDescent="0.35">
      <c r="F1565" s="105"/>
      <c r="I1565" s="183"/>
      <c r="J1565" s="252"/>
      <c r="K1565" s="252"/>
      <c r="L1565" s="252"/>
      <c r="M1565" s="252"/>
      <c r="N1565" s="252"/>
      <c r="O1565" s="252"/>
      <c r="P1565" s="252"/>
      <c r="Q1565" s="252"/>
      <c r="R1565" s="252"/>
      <c r="S1565" s="252"/>
      <c r="T1565" s="252"/>
      <c r="U1565" s="252"/>
      <c r="V1565" s="252"/>
      <c r="W1565" s="252"/>
      <c r="X1565" s="252"/>
      <c r="Y1565" s="252"/>
      <c r="Z1565" s="252"/>
      <c r="AA1565" s="252"/>
      <c r="AB1565" s="183"/>
      <c r="AC1565" s="183"/>
      <c r="AD1565" s="183"/>
      <c r="AE1565" s="183"/>
      <c r="AF1565" s="183"/>
    </row>
    <row r="1566" spans="6:32" x14ac:dyDescent="0.35">
      <c r="F1566" s="105"/>
      <c r="I1566" s="183"/>
      <c r="J1566" s="252"/>
      <c r="K1566" s="252"/>
      <c r="L1566" s="252"/>
      <c r="M1566" s="252"/>
      <c r="N1566" s="252"/>
      <c r="O1566" s="252"/>
      <c r="P1566" s="252"/>
      <c r="Q1566" s="252"/>
      <c r="R1566" s="252"/>
      <c r="S1566" s="252"/>
      <c r="T1566" s="252"/>
      <c r="U1566" s="252"/>
      <c r="V1566" s="252"/>
      <c r="W1566" s="252"/>
      <c r="X1566" s="252"/>
      <c r="Y1566" s="252"/>
      <c r="Z1566" s="252"/>
      <c r="AA1566" s="252"/>
      <c r="AB1566" s="183"/>
      <c r="AC1566" s="183"/>
      <c r="AD1566" s="183"/>
      <c r="AE1566" s="183"/>
      <c r="AF1566" s="183"/>
    </row>
    <row r="1567" spans="6:32" x14ac:dyDescent="0.35">
      <c r="F1567" s="105"/>
      <c r="I1567" s="183"/>
      <c r="J1567" s="252"/>
      <c r="K1567" s="252"/>
      <c r="L1567" s="252"/>
      <c r="M1567" s="252"/>
      <c r="N1567" s="252"/>
      <c r="O1567" s="252"/>
      <c r="P1567" s="252"/>
      <c r="Q1567" s="252"/>
      <c r="R1567" s="252"/>
      <c r="S1567" s="252"/>
      <c r="T1567" s="252"/>
      <c r="U1567" s="252"/>
      <c r="V1567" s="252"/>
      <c r="W1567" s="252"/>
      <c r="X1567" s="252"/>
      <c r="Y1567" s="252"/>
      <c r="Z1567" s="252"/>
      <c r="AA1567" s="252"/>
      <c r="AB1567" s="183"/>
      <c r="AC1567" s="183"/>
      <c r="AD1567" s="183"/>
      <c r="AE1567" s="183"/>
      <c r="AF1567" s="183"/>
    </row>
    <row r="1568" spans="6:32" x14ac:dyDescent="0.35">
      <c r="F1568" s="105"/>
      <c r="I1568" s="183"/>
      <c r="J1568" s="252"/>
      <c r="K1568" s="252"/>
      <c r="L1568" s="252"/>
      <c r="M1568" s="252"/>
      <c r="N1568" s="252"/>
      <c r="O1568" s="252"/>
      <c r="P1568" s="252"/>
      <c r="Q1568" s="252"/>
      <c r="R1568" s="252"/>
      <c r="S1568" s="252"/>
      <c r="T1568" s="252"/>
      <c r="U1568" s="252"/>
      <c r="V1568" s="252"/>
      <c r="W1568" s="252"/>
      <c r="X1568" s="252"/>
      <c r="Y1568" s="252"/>
      <c r="Z1568" s="252"/>
      <c r="AA1568" s="252"/>
      <c r="AB1568" s="183"/>
      <c r="AC1568" s="183"/>
      <c r="AD1568" s="183"/>
      <c r="AE1568" s="183"/>
      <c r="AF1568" s="183"/>
    </row>
    <row r="1569" spans="1:34" x14ac:dyDescent="0.35">
      <c r="F1569" s="105"/>
      <c r="I1569" s="183"/>
      <c r="J1569" s="252"/>
      <c r="K1569" s="252"/>
      <c r="L1569" s="252"/>
      <c r="M1569" s="252"/>
      <c r="N1569" s="252"/>
      <c r="O1569" s="252"/>
      <c r="P1569" s="252"/>
      <c r="Q1569" s="252"/>
      <c r="R1569" s="252"/>
      <c r="S1569" s="252"/>
      <c r="T1569" s="252"/>
      <c r="U1569" s="252"/>
      <c r="V1569" s="252"/>
      <c r="W1569" s="252"/>
      <c r="X1569" s="252"/>
      <c r="Y1569" s="252"/>
      <c r="Z1569" s="252"/>
      <c r="AA1569" s="252"/>
      <c r="AB1569" s="183"/>
      <c r="AC1569" s="183"/>
      <c r="AD1569" s="183"/>
      <c r="AE1569" s="183"/>
      <c r="AF1569" s="50"/>
      <c r="AG1569" s="50"/>
    </row>
    <row r="1570" spans="1:34" x14ac:dyDescent="0.35">
      <c r="AG1570" s="244"/>
      <c r="AH1570" s="244"/>
    </row>
    <row r="1571" spans="1:34" x14ac:dyDescent="0.35">
      <c r="A1571" s="54"/>
      <c r="B1571" s="55"/>
      <c r="C1571" s="34"/>
      <c r="D1571" s="34"/>
      <c r="E1571" s="34"/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34"/>
      <c r="T1571" s="34"/>
      <c r="U1571" s="34"/>
      <c r="V1571" s="34"/>
      <c r="W1571" s="34"/>
      <c r="X1571" s="34"/>
      <c r="Y1571" s="34"/>
      <c r="Z1571" s="34"/>
      <c r="AA1571" s="34"/>
      <c r="AB1571" s="34"/>
      <c r="AC1571" s="34"/>
      <c r="AD1571" s="34"/>
      <c r="AE1571" s="34"/>
      <c r="AF1571" s="34"/>
      <c r="AG1571" s="34"/>
    </row>
    <row r="1572" spans="1:34" x14ac:dyDescent="0.35">
      <c r="A1572" s="54"/>
      <c r="B1572" s="55"/>
      <c r="C1572" s="34"/>
      <c r="D1572" s="34"/>
      <c r="E1572" s="34"/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34"/>
      <c r="T1572" s="34"/>
      <c r="U1572" s="34"/>
      <c r="V1572" s="34"/>
      <c r="W1572" s="34"/>
      <c r="X1572" s="34"/>
      <c r="Y1572" s="34"/>
      <c r="Z1572" s="34"/>
      <c r="AA1572" s="34"/>
      <c r="AB1572" s="34"/>
      <c r="AC1572" s="34"/>
      <c r="AD1572" s="34"/>
      <c r="AE1572" s="34"/>
      <c r="AF1572" s="34"/>
      <c r="AG1572" s="34"/>
    </row>
    <row r="1573" spans="1:34" x14ac:dyDescent="0.35">
      <c r="A1573" s="9"/>
      <c r="B1573" s="10"/>
    </row>
    <row r="1574" spans="1:34" x14ac:dyDescent="0.35">
      <c r="A1574" s="9"/>
      <c r="B1574" s="10"/>
    </row>
    <row r="1575" spans="1:34" x14ac:dyDescent="0.35">
      <c r="A1575" s="54"/>
      <c r="B1575" s="39"/>
      <c r="C1575" s="34"/>
      <c r="D1575" s="34"/>
      <c r="E1575" s="34"/>
      <c r="F1575" s="34"/>
      <c r="G1575" s="34"/>
      <c r="H1575" s="34"/>
      <c r="I1575" s="34"/>
      <c r="K1575" s="34"/>
      <c r="L1575" s="34"/>
      <c r="M1575" s="34"/>
      <c r="N1575" s="34"/>
      <c r="O1575" s="34"/>
      <c r="P1575" s="34"/>
      <c r="Q1575" s="34"/>
      <c r="R1575" s="34"/>
      <c r="S1575" s="34"/>
      <c r="T1575" s="34"/>
      <c r="U1575" s="34"/>
      <c r="V1575" s="34"/>
      <c r="W1575" s="34"/>
      <c r="X1575" s="34"/>
      <c r="Y1575" s="34"/>
      <c r="Z1575" s="34"/>
      <c r="AA1575" s="34"/>
      <c r="AB1575" s="34"/>
      <c r="AC1575" s="34"/>
      <c r="AD1575" s="34"/>
      <c r="AE1575" s="34"/>
      <c r="AF1575" s="34"/>
      <c r="AG1575" s="34"/>
    </row>
    <row r="1576" spans="1:34" x14ac:dyDescent="0.35">
      <c r="B1576" s="185"/>
      <c r="I1576" s="245"/>
      <c r="J1576" s="245"/>
      <c r="K1576" s="245"/>
      <c r="L1576" s="245"/>
      <c r="M1576" s="245"/>
      <c r="O1576" s="245"/>
      <c r="P1576" s="245"/>
      <c r="Q1576" s="245"/>
      <c r="R1576" s="245"/>
      <c r="S1576" s="245"/>
      <c r="U1576" s="245"/>
      <c r="V1576" s="245"/>
      <c r="W1576" s="245"/>
      <c r="X1576" s="245"/>
      <c r="Y1576" s="60"/>
      <c r="Z1576" s="60"/>
      <c r="AA1576" s="60"/>
      <c r="AB1576" s="60"/>
      <c r="AC1576" s="60"/>
      <c r="AD1576" s="60"/>
      <c r="AE1576" s="60"/>
      <c r="AF1576" s="60"/>
      <c r="AG1576" s="60"/>
    </row>
    <row r="1577" spans="1:34" x14ac:dyDescent="0.35">
      <c r="C1577" s="132"/>
      <c r="Y1577" s="60"/>
      <c r="Z1577" s="60"/>
      <c r="AA1577" s="60"/>
      <c r="AB1577" s="60"/>
      <c r="AC1577" s="60"/>
      <c r="AD1577" s="60"/>
      <c r="AE1577" s="60"/>
      <c r="AF1577" s="60"/>
      <c r="AG1577" s="60"/>
    </row>
    <row r="1578" spans="1:34" x14ac:dyDescent="0.35">
      <c r="C1578" s="132"/>
      <c r="Y1578" s="60"/>
      <c r="Z1578" s="60"/>
      <c r="AA1578" s="60"/>
      <c r="AB1578" s="60"/>
      <c r="AC1578" s="60"/>
      <c r="AD1578" s="60"/>
      <c r="AE1578" s="60"/>
      <c r="AF1578" s="60"/>
      <c r="AG1578" s="60"/>
    </row>
    <row r="1579" spans="1:34" x14ac:dyDescent="0.35">
      <c r="C1579" s="132"/>
      <c r="Y1579" s="60"/>
      <c r="Z1579" s="60"/>
      <c r="AA1579" s="60"/>
      <c r="AB1579" s="60"/>
      <c r="AC1579" s="60"/>
      <c r="AD1579" s="60"/>
      <c r="AE1579" s="60"/>
      <c r="AF1579" s="60"/>
      <c r="AG1579" s="60"/>
    </row>
    <row r="1580" spans="1:34" x14ac:dyDescent="0.35">
      <c r="C1580" s="132"/>
      <c r="Y1580" s="60"/>
      <c r="Z1580" s="60"/>
      <c r="AA1580" s="60"/>
      <c r="AB1580" s="60"/>
      <c r="AC1580" s="60"/>
      <c r="AD1580" s="60"/>
      <c r="AE1580" s="60"/>
      <c r="AF1580" s="60"/>
      <c r="AG1580" s="60"/>
    </row>
    <row r="1581" spans="1:34" x14ac:dyDescent="0.35">
      <c r="C1581" s="132"/>
      <c r="Y1581" s="60"/>
      <c r="Z1581" s="60"/>
      <c r="AA1581" s="60"/>
      <c r="AB1581" s="60"/>
      <c r="AC1581" s="60"/>
      <c r="AD1581" s="60"/>
      <c r="AE1581" s="60"/>
      <c r="AF1581" s="60"/>
      <c r="AG1581" s="60"/>
    </row>
    <row r="1582" spans="1:34" x14ac:dyDescent="0.35">
      <c r="C1582" s="132"/>
      <c r="Y1582" s="60"/>
      <c r="Z1582" s="60"/>
      <c r="AA1582" s="60"/>
      <c r="AB1582" s="60"/>
      <c r="AC1582" s="60"/>
      <c r="AD1582" s="60"/>
      <c r="AE1582" s="60"/>
      <c r="AF1582" s="60"/>
      <c r="AG1582" s="60"/>
    </row>
    <row r="1583" spans="1:34" x14ac:dyDescent="0.35">
      <c r="Y1583" s="186"/>
      <c r="Z1583" s="186"/>
      <c r="AA1583" s="186"/>
      <c r="AB1583" s="186"/>
      <c r="AC1583" s="186"/>
      <c r="AD1583" s="186"/>
      <c r="AE1583" s="186"/>
      <c r="AF1583" s="186"/>
      <c r="AG1583" s="186"/>
    </row>
    <row r="1584" spans="1:34" x14ac:dyDescent="0.35">
      <c r="B1584" s="185"/>
      <c r="Y1584" s="60"/>
      <c r="Z1584" s="60"/>
      <c r="AA1584" s="60"/>
      <c r="AB1584" s="60"/>
      <c r="AC1584" s="60"/>
      <c r="AD1584" s="60"/>
      <c r="AE1584" s="60"/>
      <c r="AF1584" s="60"/>
      <c r="AG1584" s="60"/>
    </row>
    <row r="1585" spans="2:33" x14ac:dyDescent="0.35">
      <c r="Y1585" s="186"/>
      <c r="Z1585" s="186"/>
      <c r="AA1585" s="186"/>
      <c r="AB1585" s="186"/>
      <c r="AC1585" s="186"/>
      <c r="AD1585" s="186"/>
      <c r="AE1585" s="186"/>
      <c r="AF1585" s="186"/>
      <c r="AG1585" s="186"/>
    </row>
    <row r="1586" spans="2:33" x14ac:dyDescent="0.35">
      <c r="B1586" s="187"/>
      <c r="Y1586" s="186"/>
      <c r="Z1586" s="186"/>
      <c r="AA1586" s="186"/>
      <c r="AB1586" s="186"/>
      <c r="AC1586" s="186"/>
      <c r="AD1586" s="186"/>
      <c r="AE1586" s="186"/>
      <c r="AF1586" s="186"/>
      <c r="AG1586" s="186"/>
    </row>
    <row r="1587" spans="2:33" x14ac:dyDescent="0.35">
      <c r="C1587" s="132"/>
      <c r="Y1587" s="60"/>
      <c r="Z1587" s="60"/>
      <c r="AA1587" s="60"/>
      <c r="AB1587" s="60"/>
      <c r="AC1587" s="60"/>
      <c r="AD1587" s="60"/>
      <c r="AE1587" s="60"/>
      <c r="AF1587" s="60"/>
      <c r="AG1587" s="60"/>
    </row>
    <row r="1588" spans="2:33" x14ac:dyDescent="0.35">
      <c r="C1588" s="132"/>
      <c r="Y1588" s="60"/>
      <c r="Z1588" s="60"/>
      <c r="AA1588" s="60"/>
      <c r="AB1588" s="60"/>
      <c r="AC1588" s="60"/>
      <c r="AD1588" s="60"/>
      <c r="AE1588" s="60"/>
      <c r="AF1588" s="60"/>
      <c r="AG1588" s="60"/>
    </row>
    <row r="1589" spans="2:33" x14ac:dyDescent="0.35">
      <c r="C1589" s="132"/>
      <c r="Y1589" s="60"/>
      <c r="Z1589" s="60"/>
      <c r="AA1589" s="60"/>
      <c r="AB1589" s="60"/>
      <c r="AC1589" s="60"/>
      <c r="AD1589" s="60"/>
      <c r="AE1589" s="60"/>
      <c r="AF1589" s="60"/>
      <c r="AG1589" s="60"/>
    </row>
    <row r="1590" spans="2:33" x14ac:dyDescent="0.35">
      <c r="C1590" s="132"/>
      <c r="Y1590" s="60"/>
      <c r="Z1590" s="60"/>
      <c r="AA1590" s="60"/>
      <c r="AB1590" s="60"/>
      <c r="AC1590" s="60"/>
      <c r="AD1590" s="60"/>
      <c r="AE1590" s="60"/>
      <c r="AF1590" s="60"/>
      <c r="AG1590" s="60"/>
    </row>
    <row r="1591" spans="2:33" x14ac:dyDescent="0.35">
      <c r="C1591" s="132"/>
      <c r="Y1591" s="60"/>
      <c r="Z1591" s="60"/>
      <c r="AA1591" s="60"/>
      <c r="AB1591" s="60"/>
      <c r="AC1591" s="60"/>
      <c r="AD1591" s="60"/>
      <c r="AE1591" s="60"/>
      <c r="AF1591" s="60"/>
      <c r="AG1591" s="60"/>
    </row>
    <row r="1592" spans="2:33" x14ac:dyDescent="0.35">
      <c r="C1592" s="132"/>
      <c r="Y1592" s="60"/>
      <c r="Z1592" s="60"/>
      <c r="AA1592" s="60"/>
      <c r="AB1592" s="60"/>
      <c r="AC1592" s="60"/>
      <c r="AD1592" s="60"/>
      <c r="AE1592" s="60"/>
      <c r="AF1592" s="60"/>
      <c r="AG1592" s="60"/>
    </row>
    <row r="1593" spans="2:33" x14ac:dyDescent="0.35">
      <c r="C1593" s="132"/>
      <c r="Y1593" s="60"/>
      <c r="Z1593" s="60"/>
      <c r="AA1593" s="60"/>
      <c r="AB1593" s="60"/>
      <c r="AC1593" s="60"/>
      <c r="AD1593" s="60"/>
      <c r="AE1593" s="60"/>
      <c r="AF1593" s="60"/>
      <c r="AG1593" s="60"/>
    </row>
    <row r="1594" spans="2:33" x14ac:dyDescent="0.35">
      <c r="C1594" s="132"/>
      <c r="Y1594" s="60"/>
      <c r="Z1594" s="60"/>
      <c r="AA1594" s="60"/>
      <c r="AB1594" s="60"/>
      <c r="AC1594" s="60"/>
      <c r="AD1594" s="60"/>
      <c r="AE1594" s="60"/>
      <c r="AF1594" s="60"/>
      <c r="AG1594" s="60"/>
    </row>
    <row r="1595" spans="2:33" x14ac:dyDescent="0.35">
      <c r="B1595" s="187"/>
      <c r="Y1595" s="186"/>
      <c r="Z1595" s="186"/>
      <c r="AA1595" s="186"/>
      <c r="AB1595" s="186"/>
      <c r="AC1595" s="186"/>
      <c r="AD1595" s="186"/>
      <c r="AE1595" s="186"/>
      <c r="AF1595" s="186"/>
      <c r="AG1595" s="186"/>
    </row>
    <row r="1596" spans="2:33" x14ac:dyDescent="0.35">
      <c r="C1596" s="132"/>
      <c r="Y1596" s="60"/>
      <c r="Z1596" s="60"/>
      <c r="AA1596" s="60"/>
      <c r="AB1596" s="60"/>
      <c r="AC1596" s="60"/>
      <c r="AD1596" s="60"/>
      <c r="AE1596" s="60"/>
      <c r="AF1596" s="60"/>
      <c r="AG1596" s="60"/>
    </row>
    <row r="1597" spans="2:33" x14ac:dyDescent="0.35">
      <c r="C1597" s="132"/>
      <c r="Y1597" s="60"/>
      <c r="Z1597" s="60"/>
      <c r="AA1597" s="60"/>
      <c r="AB1597" s="60"/>
      <c r="AC1597" s="60"/>
      <c r="AD1597" s="60"/>
      <c r="AE1597" s="60"/>
      <c r="AF1597" s="60"/>
      <c r="AG1597" s="60"/>
    </row>
    <row r="1598" spans="2:33" x14ac:dyDescent="0.35">
      <c r="C1598" s="132"/>
      <c r="Y1598" s="60"/>
      <c r="Z1598" s="60"/>
      <c r="AA1598" s="60"/>
      <c r="AB1598" s="60"/>
      <c r="AC1598" s="60"/>
      <c r="AD1598" s="60"/>
      <c r="AE1598" s="60"/>
      <c r="AF1598" s="60"/>
      <c r="AG1598" s="60"/>
    </row>
    <row r="1599" spans="2:33" x14ac:dyDescent="0.35">
      <c r="C1599" s="132"/>
      <c r="Y1599" s="60"/>
      <c r="Z1599" s="60"/>
      <c r="AA1599" s="60"/>
      <c r="AB1599" s="60"/>
      <c r="AC1599" s="60"/>
      <c r="AD1599" s="60"/>
      <c r="AE1599" s="60"/>
      <c r="AF1599" s="60"/>
      <c r="AG1599" s="60"/>
    </row>
    <row r="1600" spans="2:33" x14ac:dyDescent="0.35">
      <c r="C1600" s="132"/>
      <c r="Y1600" s="60"/>
      <c r="Z1600" s="60"/>
      <c r="AA1600" s="60"/>
      <c r="AB1600" s="60"/>
      <c r="AC1600" s="60"/>
      <c r="AD1600" s="60"/>
      <c r="AE1600" s="60"/>
      <c r="AF1600" s="60"/>
      <c r="AG1600" s="60"/>
    </row>
    <row r="1601" spans="2:33" x14ac:dyDescent="0.35">
      <c r="C1601" s="132"/>
      <c r="Y1601" s="60"/>
      <c r="Z1601" s="60"/>
      <c r="AA1601" s="60"/>
      <c r="AB1601" s="60"/>
      <c r="AC1601" s="60"/>
      <c r="AD1601" s="60"/>
      <c r="AE1601" s="60"/>
      <c r="AF1601" s="60"/>
      <c r="AG1601" s="60"/>
    </row>
    <row r="1602" spans="2:33" x14ac:dyDescent="0.35">
      <c r="C1602" s="132"/>
      <c r="Y1602" s="60"/>
      <c r="Z1602" s="60"/>
      <c r="AA1602" s="60"/>
      <c r="AB1602" s="60"/>
      <c r="AC1602" s="60"/>
      <c r="AD1602" s="60"/>
      <c r="AE1602" s="60"/>
      <c r="AF1602" s="60"/>
      <c r="AG1602" s="60"/>
    </row>
    <row r="1603" spans="2:33" x14ac:dyDescent="0.35">
      <c r="Y1603" s="186"/>
      <c r="Z1603" s="186"/>
      <c r="AA1603" s="186"/>
      <c r="AB1603" s="186"/>
      <c r="AC1603" s="186"/>
      <c r="AD1603" s="186"/>
      <c r="AE1603" s="186"/>
      <c r="AF1603" s="186"/>
      <c r="AG1603" s="186"/>
    </row>
    <row r="1604" spans="2:33" x14ac:dyDescent="0.35">
      <c r="B1604" s="187"/>
      <c r="Y1604" s="188"/>
      <c r="Z1604" s="188"/>
      <c r="AA1604" s="188"/>
      <c r="AB1604" s="188"/>
      <c r="AC1604" s="188"/>
      <c r="AD1604" s="188"/>
      <c r="AE1604" s="188"/>
      <c r="AF1604" s="188"/>
      <c r="AG1604" s="188"/>
    </row>
    <row r="1605" spans="2:33" x14ac:dyDescent="0.35">
      <c r="Y1605" s="186"/>
      <c r="Z1605" s="186"/>
      <c r="AA1605" s="186"/>
      <c r="AB1605" s="186"/>
      <c r="AC1605" s="186"/>
      <c r="AD1605" s="186"/>
      <c r="AE1605" s="186"/>
      <c r="AF1605" s="186"/>
      <c r="AG1605" s="186"/>
    </row>
    <row r="1606" spans="2:33" x14ac:dyDescent="0.35">
      <c r="B1606" s="187"/>
      <c r="Y1606" s="60"/>
      <c r="Z1606" s="60"/>
      <c r="AA1606" s="60"/>
      <c r="AB1606" s="60"/>
      <c r="AC1606" s="60"/>
      <c r="AD1606" s="60"/>
      <c r="AE1606" s="60"/>
      <c r="AF1606" s="60"/>
      <c r="AG1606" s="60"/>
    </row>
    <row r="1607" spans="2:33" x14ac:dyDescent="0.35">
      <c r="Y1607" s="186"/>
      <c r="Z1607" s="186"/>
      <c r="AA1607" s="186"/>
      <c r="AB1607" s="186"/>
      <c r="AC1607" s="186"/>
      <c r="AD1607" s="186"/>
      <c r="AE1607" s="186"/>
      <c r="AF1607" s="186"/>
      <c r="AG1607" s="186"/>
    </row>
    <row r="1608" spans="2:33" x14ac:dyDescent="0.35">
      <c r="B1608" s="187"/>
      <c r="Y1608" s="60"/>
      <c r="Z1608" s="60"/>
      <c r="AA1608" s="60"/>
      <c r="AB1608" s="60"/>
      <c r="AC1608" s="60"/>
      <c r="AD1608" s="60"/>
      <c r="AE1608" s="60"/>
      <c r="AF1608" s="60"/>
      <c r="AG1608" s="60"/>
    </row>
    <row r="1609" spans="2:33" x14ac:dyDescent="0.35">
      <c r="Y1609" s="186"/>
      <c r="Z1609" s="186"/>
      <c r="AA1609" s="186"/>
      <c r="AB1609" s="186"/>
      <c r="AC1609" s="186"/>
      <c r="AD1609" s="186"/>
      <c r="AE1609" s="186"/>
      <c r="AF1609" s="186"/>
      <c r="AG1609" s="186"/>
    </row>
    <row r="1610" spans="2:33" x14ac:dyDescent="0.35">
      <c r="B1610" s="10"/>
      <c r="Y1610" s="67"/>
      <c r="Z1610" s="67"/>
      <c r="AA1610" s="67"/>
      <c r="AB1610" s="67"/>
      <c r="AC1610" s="67"/>
      <c r="AD1610" s="67"/>
      <c r="AE1610" s="67"/>
      <c r="AF1610" s="67"/>
      <c r="AG1610" s="67"/>
    </row>
    <row r="1611" spans="2:33" x14ac:dyDescent="0.35">
      <c r="Y1611" s="186"/>
      <c r="Z1611" s="186"/>
      <c r="AA1611" s="186"/>
      <c r="AB1611" s="186"/>
      <c r="AC1611" s="186"/>
      <c r="AD1611" s="186"/>
      <c r="AE1611" s="186"/>
      <c r="AF1611" s="186"/>
      <c r="AG1611" s="186"/>
    </row>
    <row r="1612" spans="2:33" x14ac:dyDescent="0.35">
      <c r="B1612" s="10"/>
      <c r="Y1612" s="67"/>
      <c r="Z1612" s="67"/>
      <c r="AA1612" s="67"/>
      <c r="AB1612" s="67"/>
      <c r="AC1612" s="67"/>
      <c r="AD1612" s="67"/>
      <c r="AE1612" s="67"/>
      <c r="AF1612" s="67"/>
      <c r="AG1612" s="67"/>
    </row>
    <row r="1613" spans="2:33" x14ac:dyDescent="0.35">
      <c r="Y1613" s="186"/>
      <c r="Z1613" s="186"/>
      <c r="AA1613" s="186"/>
      <c r="AB1613" s="186"/>
      <c r="AC1613" s="186"/>
      <c r="AD1613" s="186"/>
      <c r="AE1613" s="186"/>
      <c r="AF1613" s="186"/>
      <c r="AG1613" s="186"/>
    </row>
    <row r="1614" spans="2:33" x14ac:dyDescent="0.35">
      <c r="Y1614" s="189"/>
      <c r="Z1614" s="189"/>
      <c r="AA1614" s="189"/>
      <c r="AB1614" s="189"/>
      <c r="AC1614" s="189"/>
      <c r="AD1614" s="189"/>
      <c r="AE1614" s="189"/>
      <c r="AF1614" s="189"/>
      <c r="AG1614" s="189"/>
    </row>
    <row r="1625" spans="1:35" x14ac:dyDescent="0.35">
      <c r="AF1625" s="50"/>
      <c r="AG1625" s="50"/>
    </row>
    <row r="1626" spans="1:35" x14ac:dyDescent="0.35">
      <c r="AG1626" s="244"/>
      <c r="AH1626" s="244"/>
    </row>
    <row r="1627" spans="1:35" x14ac:dyDescent="0.35">
      <c r="A1627" s="54"/>
      <c r="B1627" s="55"/>
      <c r="C1627" s="34"/>
      <c r="D1627" s="34"/>
      <c r="E1627" s="34"/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34"/>
      <c r="T1627" s="34"/>
      <c r="U1627" s="34"/>
      <c r="V1627" s="34"/>
      <c r="W1627" s="34"/>
      <c r="X1627" s="34"/>
      <c r="Y1627" s="34"/>
      <c r="Z1627" s="34"/>
      <c r="AA1627" s="34"/>
      <c r="AB1627" s="34"/>
      <c r="AC1627" s="34"/>
      <c r="AD1627" s="34"/>
      <c r="AE1627" s="34"/>
      <c r="AF1627" s="34"/>
      <c r="AG1627" s="34"/>
      <c r="AI1627" s="12"/>
    </row>
    <row r="1628" spans="1:35" s="131" customFormat="1" x14ac:dyDescent="0.35">
      <c r="A1628" s="249"/>
      <c r="B1628" s="249"/>
      <c r="C1628" s="249"/>
      <c r="D1628" s="249"/>
      <c r="E1628" s="249"/>
      <c r="F1628" s="249"/>
      <c r="G1628" s="249"/>
      <c r="H1628" s="249"/>
      <c r="I1628" s="249"/>
      <c r="J1628" s="249"/>
      <c r="K1628" s="249"/>
      <c r="L1628" s="249"/>
      <c r="M1628" s="249"/>
      <c r="N1628" s="249"/>
      <c r="O1628" s="249"/>
      <c r="P1628" s="249"/>
      <c r="Q1628" s="249"/>
      <c r="R1628" s="249"/>
      <c r="S1628" s="249"/>
      <c r="T1628" s="249"/>
      <c r="U1628" s="249"/>
      <c r="V1628" s="249"/>
      <c r="W1628" s="249"/>
      <c r="X1628" s="249"/>
      <c r="Y1628" s="249"/>
      <c r="Z1628" s="249"/>
      <c r="AA1628" s="249"/>
      <c r="AB1628" s="249"/>
      <c r="AC1628" s="249"/>
      <c r="AD1628" s="249"/>
      <c r="AE1628" s="249"/>
      <c r="AF1628" s="249"/>
      <c r="AG1628" s="249"/>
      <c r="AH1628" s="100"/>
      <c r="AI1628" s="100"/>
    </row>
    <row r="1629" spans="1:35" s="100" customFormat="1" x14ac:dyDescent="0.35">
      <c r="A1629" s="151"/>
      <c r="B1629" s="131"/>
    </row>
    <row r="1630" spans="1:35" s="100" customFormat="1" x14ac:dyDescent="0.35">
      <c r="A1630" s="249"/>
      <c r="B1630" s="249"/>
      <c r="C1630" s="249"/>
      <c r="D1630" s="249"/>
      <c r="E1630" s="249"/>
      <c r="F1630" s="249"/>
      <c r="G1630" s="249"/>
      <c r="H1630" s="249"/>
      <c r="I1630" s="249"/>
      <c r="J1630" s="249"/>
      <c r="K1630" s="249"/>
      <c r="L1630" s="249"/>
      <c r="M1630" s="249"/>
      <c r="N1630" s="249"/>
      <c r="O1630" s="249"/>
      <c r="P1630" s="249"/>
      <c r="Q1630" s="249"/>
      <c r="R1630" s="249"/>
      <c r="S1630" s="249"/>
      <c r="T1630" s="249"/>
      <c r="U1630" s="249"/>
      <c r="V1630" s="249"/>
      <c r="W1630" s="249"/>
      <c r="X1630" s="249"/>
      <c r="Y1630" s="249"/>
      <c r="Z1630" s="249"/>
      <c r="AA1630" s="249"/>
      <c r="AB1630" s="249"/>
      <c r="AC1630" s="249"/>
      <c r="AD1630" s="249"/>
      <c r="AE1630" s="249"/>
      <c r="AF1630" s="249"/>
      <c r="AG1630" s="249"/>
    </row>
    <row r="1631" spans="1:35" s="100" customFormat="1" x14ac:dyDescent="0.35">
      <c r="A1631" s="151"/>
      <c r="B1631" s="131"/>
    </row>
    <row r="1632" spans="1:35" s="100" customFormat="1" x14ac:dyDescent="0.35">
      <c r="A1632" s="249"/>
      <c r="B1632" s="249"/>
      <c r="C1632" s="249"/>
      <c r="D1632" s="249"/>
      <c r="E1632" s="249"/>
      <c r="F1632" s="249"/>
      <c r="G1632" s="249"/>
      <c r="H1632" s="249"/>
      <c r="I1632" s="249"/>
      <c r="J1632" s="249"/>
      <c r="K1632" s="249"/>
      <c r="L1632" s="249"/>
      <c r="M1632" s="249"/>
      <c r="N1632" s="249"/>
      <c r="O1632" s="249"/>
      <c r="P1632" s="249"/>
      <c r="Q1632" s="249"/>
      <c r="R1632" s="249"/>
      <c r="S1632" s="249"/>
      <c r="T1632" s="249"/>
      <c r="U1632" s="249"/>
      <c r="V1632" s="249"/>
      <c r="W1632" s="249"/>
      <c r="X1632" s="249"/>
      <c r="Y1632" s="249"/>
      <c r="Z1632" s="249"/>
      <c r="AA1632" s="249"/>
      <c r="AB1632" s="249"/>
      <c r="AC1632" s="249"/>
      <c r="AD1632" s="249"/>
      <c r="AE1632" s="249"/>
      <c r="AF1632" s="249"/>
      <c r="AG1632" s="249"/>
    </row>
    <row r="1633" spans="1:33" s="100" customFormat="1" x14ac:dyDescent="0.35">
      <c r="A1633" s="151"/>
      <c r="B1633" s="131"/>
    </row>
    <row r="1634" spans="1:33" s="100" customFormat="1" x14ac:dyDescent="0.35">
      <c r="A1634" s="249"/>
      <c r="B1634" s="249"/>
      <c r="C1634" s="249"/>
      <c r="D1634" s="249"/>
      <c r="E1634" s="249"/>
      <c r="F1634" s="249"/>
      <c r="G1634" s="249"/>
      <c r="H1634" s="249"/>
      <c r="I1634" s="249"/>
      <c r="J1634" s="249"/>
      <c r="K1634" s="249"/>
      <c r="L1634" s="249"/>
      <c r="M1634" s="249"/>
      <c r="N1634" s="249"/>
      <c r="O1634" s="249"/>
      <c r="P1634" s="249"/>
      <c r="Q1634" s="249"/>
      <c r="R1634" s="249"/>
      <c r="S1634" s="249"/>
      <c r="T1634" s="249"/>
      <c r="U1634" s="249"/>
      <c r="V1634" s="249"/>
      <c r="W1634" s="249"/>
      <c r="X1634" s="249"/>
      <c r="Y1634" s="249"/>
      <c r="Z1634" s="249"/>
      <c r="AA1634" s="249"/>
      <c r="AB1634" s="249"/>
      <c r="AC1634" s="249"/>
      <c r="AD1634" s="249"/>
      <c r="AE1634" s="249"/>
      <c r="AF1634" s="249"/>
      <c r="AG1634" s="249"/>
    </row>
    <row r="1635" spans="1:33" s="100" customFormat="1" x14ac:dyDescent="0.35">
      <c r="A1635" s="151"/>
      <c r="B1635" s="131"/>
    </row>
    <row r="1636" spans="1:33" s="100" customFormat="1" x14ac:dyDescent="0.35">
      <c r="A1636" s="249"/>
      <c r="B1636" s="249"/>
      <c r="C1636" s="249"/>
      <c r="D1636" s="249"/>
      <c r="E1636" s="249"/>
      <c r="F1636" s="249"/>
      <c r="G1636" s="249"/>
      <c r="H1636" s="249"/>
      <c r="I1636" s="249"/>
      <c r="J1636" s="249"/>
      <c r="K1636" s="249"/>
      <c r="L1636" s="249"/>
      <c r="M1636" s="249"/>
      <c r="N1636" s="249"/>
      <c r="O1636" s="249"/>
      <c r="P1636" s="249"/>
      <c r="Q1636" s="249"/>
      <c r="R1636" s="249"/>
      <c r="S1636" s="249"/>
      <c r="T1636" s="249"/>
      <c r="U1636" s="249"/>
      <c r="V1636" s="249"/>
      <c r="W1636" s="249"/>
      <c r="X1636" s="249"/>
      <c r="Y1636" s="249"/>
      <c r="Z1636" s="249"/>
      <c r="AA1636" s="249"/>
      <c r="AB1636" s="249"/>
      <c r="AC1636" s="249"/>
      <c r="AD1636" s="249"/>
      <c r="AE1636" s="249"/>
      <c r="AF1636" s="249"/>
      <c r="AG1636" s="249"/>
    </row>
    <row r="1637" spans="1:33" s="100" customFormat="1" x14ac:dyDescent="0.35">
      <c r="A1637" s="151"/>
      <c r="B1637" s="131"/>
    </row>
    <row r="1638" spans="1:33" s="100" customFormat="1" x14ac:dyDescent="0.35">
      <c r="A1638" s="249"/>
      <c r="B1638" s="249"/>
      <c r="C1638" s="249"/>
      <c r="D1638" s="249"/>
      <c r="E1638" s="249"/>
      <c r="F1638" s="249"/>
      <c r="G1638" s="249"/>
      <c r="H1638" s="249"/>
      <c r="I1638" s="249"/>
      <c r="J1638" s="249"/>
      <c r="K1638" s="249"/>
      <c r="L1638" s="249"/>
      <c r="M1638" s="249"/>
      <c r="N1638" s="249"/>
      <c r="O1638" s="249"/>
      <c r="P1638" s="249"/>
      <c r="Q1638" s="249"/>
      <c r="R1638" s="249"/>
      <c r="S1638" s="249"/>
      <c r="T1638" s="249"/>
      <c r="U1638" s="249"/>
      <c r="V1638" s="249"/>
      <c r="W1638" s="249"/>
      <c r="X1638" s="249"/>
      <c r="Y1638" s="249"/>
      <c r="Z1638" s="249"/>
      <c r="AA1638" s="249"/>
      <c r="AB1638" s="249"/>
      <c r="AC1638" s="249"/>
      <c r="AD1638" s="249"/>
      <c r="AE1638" s="249"/>
      <c r="AF1638" s="249"/>
      <c r="AG1638" s="249"/>
    </row>
    <row r="1639" spans="1:33" x14ac:dyDescent="0.35">
      <c r="A1639" s="41"/>
    </row>
    <row r="1640" spans="1:33" x14ac:dyDescent="0.35">
      <c r="A1640" s="190"/>
      <c r="B1640" s="190"/>
      <c r="C1640" s="190"/>
      <c r="D1640" s="190"/>
      <c r="E1640" s="190"/>
      <c r="F1640" s="190"/>
      <c r="G1640" s="190"/>
      <c r="H1640" s="190"/>
      <c r="I1640" s="190"/>
      <c r="J1640" s="190"/>
      <c r="K1640" s="190"/>
      <c r="L1640" s="190"/>
      <c r="M1640" s="190"/>
      <c r="N1640" s="190"/>
      <c r="O1640" s="190"/>
      <c r="Q1640" s="255"/>
      <c r="R1640" s="255"/>
      <c r="S1640" s="255"/>
      <c r="T1640" s="255"/>
      <c r="U1640" s="255"/>
      <c r="V1640" s="255"/>
      <c r="W1640" s="255"/>
      <c r="X1640" s="255"/>
      <c r="Y1640" s="255"/>
      <c r="Z1640" s="255"/>
      <c r="AA1640" s="255"/>
      <c r="AB1640" s="255"/>
      <c r="AC1640" s="255"/>
      <c r="AD1640" s="255"/>
      <c r="AE1640" s="255"/>
    </row>
    <row r="1641" spans="1:33" x14ac:dyDescent="0.35">
      <c r="A1641" s="191"/>
      <c r="B1641" s="191"/>
      <c r="C1641" s="191"/>
      <c r="D1641" s="191"/>
      <c r="E1641" s="191"/>
      <c r="F1641" s="191"/>
      <c r="G1641" s="191"/>
      <c r="H1641" s="191"/>
      <c r="I1641" s="191"/>
      <c r="J1641" s="191"/>
      <c r="K1641" s="191"/>
      <c r="L1641" s="191"/>
      <c r="M1641" s="191"/>
      <c r="N1641" s="191"/>
      <c r="O1641" s="191"/>
      <c r="Q1641" s="252"/>
      <c r="R1641" s="252"/>
      <c r="S1641" s="252"/>
      <c r="T1641" s="252"/>
      <c r="U1641" s="252"/>
      <c r="V1641" s="252"/>
      <c r="W1641" s="252"/>
      <c r="X1641" s="252"/>
      <c r="Y1641" s="252"/>
      <c r="Z1641" s="252"/>
      <c r="AA1641" s="252"/>
      <c r="AB1641" s="252"/>
      <c r="AC1641" s="252"/>
      <c r="AD1641" s="252"/>
      <c r="AE1641" s="252"/>
    </row>
    <row r="1643" spans="1:33" x14ac:dyDescent="0.35">
      <c r="A1643" s="190"/>
      <c r="B1643" s="190"/>
      <c r="C1643" s="190"/>
      <c r="D1643" s="190"/>
      <c r="E1643" s="190"/>
      <c r="F1643" s="190"/>
      <c r="G1643" s="190"/>
      <c r="H1643" s="190"/>
      <c r="I1643" s="190"/>
      <c r="J1643" s="190"/>
      <c r="K1643" s="190"/>
      <c r="L1643" s="190"/>
      <c r="M1643" s="190"/>
      <c r="N1643" s="190"/>
      <c r="O1643" s="190"/>
      <c r="Q1643" s="255"/>
      <c r="R1643" s="255"/>
      <c r="S1643" s="255"/>
      <c r="T1643" s="255"/>
      <c r="U1643" s="255"/>
      <c r="V1643" s="255"/>
      <c r="W1643" s="255"/>
      <c r="X1643" s="255"/>
      <c r="Y1643" s="255"/>
      <c r="Z1643" s="255"/>
      <c r="AA1643" s="255"/>
      <c r="AB1643" s="255"/>
      <c r="AC1643" s="255"/>
      <c r="AD1643" s="255"/>
      <c r="AE1643" s="255"/>
    </row>
    <row r="1644" spans="1:33" x14ac:dyDescent="0.35">
      <c r="A1644" s="191"/>
      <c r="B1644" s="191"/>
      <c r="C1644" s="191"/>
      <c r="D1644" s="191"/>
      <c r="E1644" s="191"/>
      <c r="F1644" s="191"/>
      <c r="G1644" s="191"/>
      <c r="H1644" s="191"/>
      <c r="I1644" s="191"/>
      <c r="J1644" s="191"/>
      <c r="K1644" s="191"/>
      <c r="L1644" s="191"/>
      <c r="M1644" s="191"/>
      <c r="N1644" s="191"/>
      <c r="O1644" s="191"/>
      <c r="Q1644" s="252"/>
      <c r="R1644" s="252"/>
      <c r="S1644" s="252"/>
      <c r="T1644" s="252"/>
      <c r="U1644" s="252"/>
      <c r="V1644" s="252"/>
      <c r="W1644" s="252"/>
      <c r="X1644" s="252"/>
      <c r="Y1644" s="252"/>
      <c r="Z1644" s="252"/>
      <c r="AA1644" s="252"/>
      <c r="AB1644" s="252"/>
      <c r="AC1644" s="252"/>
      <c r="AD1644" s="252"/>
      <c r="AE1644" s="252"/>
    </row>
    <row r="1646" spans="1:33" x14ac:dyDescent="0.35">
      <c r="Q1646" s="255"/>
      <c r="R1646" s="255"/>
      <c r="S1646" s="255"/>
      <c r="T1646" s="255"/>
      <c r="U1646" s="255"/>
      <c r="V1646" s="255"/>
      <c r="W1646" s="255"/>
      <c r="X1646" s="255"/>
      <c r="Y1646" s="255"/>
      <c r="Z1646" s="255"/>
      <c r="AA1646" s="255"/>
      <c r="AB1646" s="255"/>
      <c r="AC1646" s="255"/>
      <c r="AD1646" s="255"/>
      <c r="AE1646" s="255"/>
    </row>
    <row r="1647" spans="1:33" x14ac:dyDescent="0.35">
      <c r="Q1647" s="246"/>
      <c r="R1647" s="246"/>
      <c r="S1647" s="246"/>
      <c r="T1647" s="246"/>
      <c r="U1647" s="246"/>
      <c r="V1647" s="246"/>
      <c r="W1647" s="246"/>
      <c r="X1647" s="246"/>
      <c r="Y1647" s="246"/>
      <c r="Z1647" s="246"/>
      <c r="AA1647" s="246"/>
      <c r="AB1647" s="246"/>
      <c r="AC1647" s="246"/>
      <c r="AD1647" s="246"/>
      <c r="AE1647" s="246"/>
    </row>
    <row r="1648" spans="1:33" x14ac:dyDescent="0.35">
      <c r="Q1648" s="246"/>
      <c r="R1648" s="246"/>
      <c r="S1648" s="246"/>
      <c r="T1648" s="246"/>
      <c r="U1648" s="246"/>
      <c r="V1648" s="246"/>
      <c r="W1648" s="246"/>
      <c r="X1648" s="246"/>
      <c r="Y1648" s="246"/>
      <c r="Z1648" s="246"/>
      <c r="AA1648" s="246"/>
      <c r="AB1648" s="246"/>
      <c r="AC1648" s="246"/>
      <c r="AD1648" s="246"/>
      <c r="AE1648" s="246"/>
    </row>
    <row r="1649" spans="1:35" x14ac:dyDescent="0.35">
      <c r="Q1649" s="246"/>
      <c r="R1649" s="246"/>
      <c r="S1649" s="246"/>
      <c r="T1649" s="246"/>
      <c r="U1649" s="246"/>
      <c r="V1649" s="246"/>
      <c r="W1649" s="246"/>
      <c r="X1649" s="246"/>
      <c r="Y1649" s="246"/>
      <c r="Z1649" s="246"/>
      <c r="AA1649" s="246"/>
      <c r="AB1649" s="246"/>
      <c r="AC1649" s="246"/>
      <c r="AD1649" s="246"/>
      <c r="AE1649" s="246"/>
    </row>
    <row r="1650" spans="1:35" x14ac:dyDescent="0.35">
      <c r="Q1650" s="246"/>
      <c r="R1650" s="246"/>
      <c r="S1650" s="246"/>
      <c r="T1650" s="246"/>
      <c r="U1650" s="246"/>
      <c r="V1650" s="246"/>
      <c r="W1650" s="246"/>
      <c r="X1650" s="246"/>
      <c r="Y1650" s="246"/>
      <c r="Z1650" s="246"/>
      <c r="AA1650" s="246"/>
      <c r="AB1650" s="246"/>
      <c r="AC1650" s="246"/>
      <c r="AD1650" s="246"/>
      <c r="AE1650" s="246"/>
      <c r="AF1650" s="50"/>
      <c r="AG1650" s="50"/>
    </row>
    <row r="1651" spans="1:35" x14ac:dyDescent="0.35">
      <c r="AG1651" s="244"/>
      <c r="AH1651" s="244"/>
    </row>
    <row r="1652" spans="1:35" x14ac:dyDescent="0.35">
      <c r="A1652" s="54"/>
      <c r="B1652" s="55"/>
      <c r="C1652" s="34"/>
      <c r="D1652" s="34"/>
      <c r="E1652" s="34"/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  <c r="R1652" s="34"/>
      <c r="S1652" s="34"/>
      <c r="T1652" s="34"/>
      <c r="U1652" s="34"/>
      <c r="V1652" s="34"/>
      <c r="W1652" s="34"/>
      <c r="X1652" s="34"/>
      <c r="Y1652" s="34"/>
      <c r="Z1652" s="34"/>
      <c r="AA1652" s="34"/>
      <c r="AB1652" s="34"/>
      <c r="AC1652" s="34"/>
      <c r="AD1652" s="34"/>
      <c r="AE1652" s="34"/>
      <c r="AF1652" s="34"/>
      <c r="AG1652" s="34"/>
      <c r="AI1652" s="9"/>
    </row>
    <row r="1653" spans="1:35" x14ac:dyDescent="0.35">
      <c r="A1653" s="54"/>
      <c r="B1653" s="55"/>
      <c r="C1653" s="34"/>
      <c r="D1653" s="34"/>
      <c r="E1653" s="34"/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  <c r="R1653" s="34"/>
      <c r="S1653" s="34"/>
      <c r="T1653" s="34"/>
      <c r="U1653" s="34"/>
      <c r="V1653" s="34"/>
      <c r="W1653" s="34"/>
      <c r="X1653" s="34"/>
      <c r="Y1653" s="34"/>
      <c r="Z1653" s="34"/>
      <c r="AA1653" s="34"/>
      <c r="AB1653" s="34"/>
      <c r="AC1653" s="34"/>
      <c r="AD1653" s="34"/>
      <c r="AE1653" s="34"/>
      <c r="AF1653" s="34"/>
      <c r="AG1653" s="34"/>
      <c r="AH1653" s="9"/>
      <c r="AI1653" s="9"/>
    </row>
    <row r="1654" spans="1:35" x14ac:dyDescent="0.35">
      <c r="A1654" s="243"/>
      <c r="B1654" s="192"/>
      <c r="C1654" s="192"/>
      <c r="D1654" s="192"/>
      <c r="E1654" s="192"/>
      <c r="F1654" s="192"/>
      <c r="G1654" s="192"/>
      <c r="H1654" s="192"/>
      <c r="I1654" s="192"/>
      <c r="J1654" s="192"/>
      <c r="K1654" s="192"/>
      <c r="L1654" s="192"/>
      <c r="M1654" s="192"/>
      <c r="N1654" s="192"/>
      <c r="O1654" s="192"/>
      <c r="P1654" s="192"/>
      <c r="Q1654" s="192"/>
      <c r="R1654" s="192"/>
      <c r="S1654" s="192"/>
      <c r="T1654" s="192"/>
      <c r="U1654" s="192"/>
      <c r="V1654" s="192"/>
      <c r="W1654" s="192"/>
      <c r="X1654" s="192"/>
      <c r="Y1654" s="192"/>
      <c r="Z1654" s="192"/>
      <c r="AA1654" s="192"/>
      <c r="AB1654" s="192"/>
      <c r="AC1654" s="192"/>
      <c r="AD1654" s="192"/>
      <c r="AE1654" s="192"/>
      <c r="AF1654" s="192"/>
      <c r="AG1654" s="192"/>
      <c r="AH1654" s="192"/>
      <c r="AI1654" s="192"/>
    </row>
    <row r="1655" spans="1:35" x14ac:dyDescent="0.35">
      <c r="AH1655" s="259"/>
      <c r="AI1655" s="259"/>
    </row>
    <row r="1656" spans="1:35" x14ac:dyDescent="0.35">
      <c r="F1656" s="259"/>
      <c r="G1656" s="259"/>
      <c r="H1656" s="66"/>
      <c r="I1656" s="66"/>
      <c r="J1656" s="66"/>
      <c r="K1656" s="66"/>
      <c r="L1656" s="66"/>
      <c r="M1656" s="66"/>
      <c r="N1656" s="66"/>
      <c r="O1656" s="66"/>
      <c r="P1656" s="66"/>
      <c r="Q1656" s="66"/>
      <c r="R1656" s="66"/>
      <c r="S1656" s="66"/>
      <c r="T1656" s="66"/>
      <c r="U1656" s="66"/>
      <c r="V1656" s="66"/>
      <c r="W1656" s="66"/>
      <c r="X1656" s="66"/>
      <c r="Y1656" s="66"/>
      <c r="Z1656" s="66"/>
      <c r="AA1656" s="66"/>
      <c r="AB1656" s="66"/>
      <c r="AC1656" s="66"/>
      <c r="AD1656" s="66"/>
      <c r="AE1656" s="66"/>
      <c r="AF1656" s="66"/>
      <c r="AG1656" s="66"/>
      <c r="AH1656" s="259"/>
      <c r="AI1656" s="259"/>
    </row>
    <row r="1657" spans="1:35" x14ac:dyDescent="0.35">
      <c r="H1657" s="66"/>
      <c r="I1657" s="66"/>
      <c r="J1657" s="66"/>
      <c r="K1657" s="66"/>
      <c r="L1657" s="66"/>
      <c r="M1657" s="66"/>
      <c r="N1657" s="66"/>
      <c r="O1657" s="66"/>
      <c r="P1657" s="66"/>
      <c r="Q1657" s="66"/>
      <c r="R1657" s="66"/>
      <c r="S1657" s="66"/>
      <c r="T1657" s="66"/>
      <c r="U1657" s="66"/>
      <c r="V1657" s="66"/>
      <c r="W1657" s="66"/>
      <c r="X1657" s="66"/>
      <c r="Y1657" s="66"/>
      <c r="Z1657" s="66"/>
      <c r="AA1657" s="66"/>
      <c r="AB1657" s="66"/>
      <c r="AC1657" s="66"/>
      <c r="AD1657" s="66"/>
      <c r="AE1657" s="66"/>
      <c r="AF1657" s="66"/>
      <c r="AG1657" s="66"/>
    </row>
    <row r="1658" spans="1:35" x14ac:dyDescent="0.35">
      <c r="AH1658" s="142"/>
      <c r="AI1658" s="142"/>
    </row>
    <row r="1659" spans="1:35" s="121" customFormat="1" x14ac:dyDescent="0.35">
      <c r="A1659" s="193"/>
      <c r="B1659" s="193"/>
      <c r="C1659" s="193"/>
      <c r="D1659" s="193"/>
      <c r="E1659" s="193"/>
      <c r="F1659" s="193"/>
      <c r="G1659" s="193"/>
      <c r="H1659" s="193"/>
      <c r="I1659" s="193"/>
      <c r="J1659" s="193"/>
      <c r="K1659" s="193"/>
      <c r="L1659" s="193"/>
      <c r="M1659" s="193"/>
      <c r="N1659" s="193"/>
      <c r="O1659" s="193"/>
      <c r="P1659" s="193"/>
      <c r="Q1659" s="193"/>
      <c r="R1659" s="193"/>
      <c r="S1659" s="193"/>
      <c r="T1659" s="193"/>
      <c r="U1659" s="193"/>
      <c r="V1659" s="193"/>
      <c r="W1659" s="193"/>
      <c r="X1659" s="193"/>
      <c r="Y1659" s="193"/>
      <c r="Z1659" s="193"/>
      <c r="AA1659" s="193"/>
      <c r="AB1659" s="193"/>
      <c r="AC1659" s="193"/>
      <c r="AD1659" s="193"/>
      <c r="AE1659" s="193"/>
      <c r="AF1659" s="193"/>
      <c r="AG1659" s="193"/>
      <c r="AH1659" s="100"/>
      <c r="AI1659" s="100"/>
    </row>
    <row r="1660" spans="1:35" s="100" customFormat="1" x14ac:dyDescent="0.35">
      <c r="A1660" s="11"/>
      <c r="B1660" s="194"/>
      <c r="C1660" s="8"/>
      <c r="D1660" s="8"/>
      <c r="E1660" s="17"/>
      <c r="F1660" s="8"/>
      <c r="G1660" s="8"/>
      <c r="H1660" s="8"/>
      <c r="I1660" s="8"/>
      <c r="J1660" s="8"/>
      <c r="K1660" s="8"/>
      <c r="L1660" s="8"/>
      <c r="M1660" s="8"/>
      <c r="N1660" s="8"/>
      <c r="O1660" s="8"/>
      <c r="P1660" s="8"/>
      <c r="Q1660" s="8"/>
      <c r="R1660" s="8"/>
      <c r="S1660" s="8"/>
      <c r="T1660" s="8"/>
      <c r="U1660" s="8"/>
      <c r="V1660" s="8"/>
      <c r="W1660" s="8"/>
      <c r="X1660" s="8"/>
      <c r="Y1660" s="8"/>
      <c r="Z1660" s="8"/>
      <c r="AA1660" s="8"/>
      <c r="AB1660" s="8"/>
      <c r="AC1660" s="8"/>
      <c r="AD1660" s="8"/>
      <c r="AE1660" s="8"/>
      <c r="AF1660" s="8"/>
      <c r="AG1660" s="8"/>
      <c r="AH1660" s="195"/>
      <c r="AI1660" s="195"/>
    </row>
    <row r="1661" spans="1:35" x14ac:dyDescent="0.35">
      <c r="B1661" s="151"/>
      <c r="C1661" s="151"/>
      <c r="D1661" s="151"/>
      <c r="E1661" s="151"/>
      <c r="F1661" s="151"/>
      <c r="G1661" s="151"/>
      <c r="H1661" s="151"/>
      <c r="I1661" s="151"/>
      <c r="J1661" s="151"/>
      <c r="K1661" s="151"/>
      <c r="L1661" s="151"/>
      <c r="M1661" s="151"/>
      <c r="N1661" s="151"/>
      <c r="O1661" s="151"/>
      <c r="P1661" s="151"/>
      <c r="Q1661" s="151"/>
      <c r="R1661" s="151"/>
      <c r="S1661" s="151"/>
      <c r="T1661" s="151"/>
      <c r="U1661" s="151"/>
      <c r="V1661" s="151"/>
      <c r="W1661" s="151"/>
      <c r="X1661" s="151"/>
      <c r="Y1661" s="151"/>
      <c r="Z1661" s="151"/>
      <c r="AA1661" s="151"/>
      <c r="AB1661" s="151"/>
      <c r="AC1661" s="151"/>
      <c r="AD1661" s="151"/>
      <c r="AE1661" s="151"/>
      <c r="AF1661" s="151"/>
      <c r="AG1661" s="151"/>
      <c r="AH1661" s="259"/>
      <c r="AI1661" s="259"/>
    </row>
    <row r="1662" spans="1:35" x14ac:dyDescent="0.35">
      <c r="B1662" s="190"/>
      <c r="C1662" s="190"/>
      <c r="D1662" s="190"/>
      <c r="E1662" s="190"/>
      <c r="F1662" s="190"/>
      <c r="G1662" s="190"/>
      <c r="H1662" s="190"/>
      <c r="I1662" s="190"/>
      <c r="J1662" s="190"/>
      <c r="K1662" s="190"/>
      <c r="L1662" s="190"/>
      <c r="M1662" s="190"/>
      <c r="N1662" s="190"/>
      <c r="O1662" s="190"/>
      <c r="P1662" s="190"/>
      <c r="Q1662" s="190"/>
      <c r="R1662" s="190"/>
      <c r="S1662" s="190"/>
      <c r="T1662" s="190"/>
      <c r="U1662" s="190"/>
      <c r="V1662" s="190"/>
      <c r="W1662" s="190"/>
      <c r="X1662" s="190"/>
      <c r="Y1662" s="190"/>
      <c r="Z1662" s="190"/>
      <c r="AA1662" s="190"/>
      <c r="AB1662" s="190"/>
      <c r="AC1662" s="190"/>
      <c r="AD1662" s="190"/>
      <c r="AE1662" s="190"/>
      <c r="AF1662" s="190"/>
      <c r="AG1662" s="190"/>
      <c r="AH1662" s="259"/>
      <c r="AI1662" s="259"/>
    </row>
    <row r="1663" spans="1:35" x14ac:dyDescent="0.35">
      <c r="B1663" s="190"/>
      <c r="C1663" s="190"/>
      <c r="D1663" s="190"/>
      <c r="E1663" s="190"/>
      <c r="F1663" s="190"/>
      <c r="G1663" s="190"/>
      <c r="H1663" s="190"/>
      <c r="I1663" s="190"/>
      <c r="J1663" s="190"/>
      <c r="K1663" s="190"/>
      <c r="L1663" s="190"/>
      <c r="M1663" s="190"/>
      <c r="N1663" s="190"/>
      <c r="O1663" s="190"/>
      <c r="P1663" s="190"/>
      <c r="Q1663" s="190"/>
      <c r="R1663" s="190"/>
      <c r="S1663" s="190"/>
      <c r="T1663" s="190"/>
      <c r="U1663" s="190"/>
      <c r="V1663" s="190"/>
      <c r="W1663" s="190"/>
      <c r="X1663" s="190"/>
      <c r="Y1663" s="190"/>
      <c r="Z1663" s="190"/>
      <c r="AA1663" s="190"/>
      <c r="AB1663" s="190"/>
      <c r="AC1663" s="190"/>
      <c r="AD1663" s="190"/>
      <c r="AE1663" s="190"/>
      <c r="AF1663" s="190"/>
      <c r="AG1663" s="190"/>
      <c r="AH1663" s="259"/>
      <c r="AI1663" s="259"/>
    </row>
    <row r="1664" spans="1:35" x14ac:dyDescent="0.35">
      <c r="B1664" s="190"/>
      <c r="C1664" s="190"/>
      <c r="D1664" s="190"/>
      <c r="E1664" s="190"/>
      <c r="F1664" s="190"/>
      <c r="G1664" s="190"/>
      <c r="H1664" s="190"/>
      <c r="I1664" s="190"/>
      <c r="J1664" s="190"/>
      <c r="K1664" s="190"/>
      <c r="L1664" s="190"/>
      <c r="M1664" s="190"/>
      <c r="N1664" s="190"/>
      <c r="O1664" s="190"/>
      <c r="P1664" s="190"/>
      <c r="Q1664" s="190"/>
      <c r="R1664" s="190"/>
      <c r="S1664" s="190"/>
      <c r="T1664" s="190"/>
      <c r="U1664" s="190"/>
      <c r="V1664" s="190"/>
      <c r="W1664" s="190"/>
      <c r="X1664" s="190"/>
      <c r="Y1664" s="190"/>
      <c r="Z1664" s="190"/>
      <c r="AA1664" s="190"/>
      <c r="AB1664" s="190"/>
      <c r="AC1664" s="190"/>
      <c r="AD1664" s="190"/>
      <c r="AE1664" s="190"/>
      <c r="AF1664" s="190"/>
      <c r="AG1664" s="190"/>
      <c r="AH1664" s="259"/>
      <c r="AI1664" s="259"/>
    </row>
    <row r="1665" spans="1:35" x14ac:dyDescent="0.35">
      <c r="B1665" s="190"/>
      <c r="C1665" s="190"/>
      <c r="D1665" s="190"/>
      <c r="E1665" s="190"/>
      <c r="F1665" s="190"/>
      <c r="G1665" s="190"/>
      <c r="H1665" s="190"/>
      <c r="I1665" s="190"/>
      <c r="J1665" s="190"/>
      <c r="K1665" s="190"/>
      <c r="L1665" s="190"/>
      <c r="M1665" s="190"/>
      <c r="N1665" s="190"/>
      <c r="O1665" s="190"/>
      <c r="P1665" s="190"/>
      <c r="Q1665" s="190"/>
      <c r="R1665" s="190"/>
      <c r="S1665" s="190"/>
      <c r="T1665" s="190"/>
      <c r="U1665" s="190"/>
      <c r="V1665" s="190"/>
      <c r="W1665" s="190"/>
      <c r="X1665" s="190"/>
      <c r="Y1665" s="190"/>
      <c r="Z1665" s="190"/>
      <c r="AA1665" s="190"/>
      <c r="AB1665" s="190"/>
      <c r="AC1665" s="190"/>
      <c r="AD1665" s="190"/>
      <c r="AE1665" s="190"/>
      <c r="AF1665" s="190"/>
      <c r="AG1665" s="190"/>
    </row>
    <row r="1666" spans="1:35" x14ac:dyDescent="0.35">
      <c r="AH1666" s="144"/>
      <c r="AI1666" s="144"/>
    </row>
    <row r="1667" spans="1:35" s="122" customFormat="1" x14ac:dyDescent="0.35">
      <c r="A1667" s="193"/>
      <c r="B1667" s="193"/>
      <c r="C1667" s="193"/>
      <c r="D1667" s="193"/>
      <c r="E1667" s="193"/>
      <c r="F1667" s="193"/>
      <c r="G1667" s="193"/>
      <c r="H1667" s="193"/>
      <c r="I1667" s="193"/>
      <c r="J1667" s="193"/>
      <c r="K1667" s="193"/>
      <c r="L1667" s="193"/>
      <c r="M1667" s="193"/>
      <c r="N1667" s="193"/>
      <c r="O1667" s="193"/>
      <c r="P1667" s="193"/>
      <c r="Q1667" s="193"/>
      <c r="R1667" s="193"/>
      <c r="S1667" s="193"/>
      <c r="T1667" s="193"/>
      <c r="U1667" s="193"/>
      <c r="V1667" s="193"/>
      <c r="W1667" s="193"/>
      <c r="X1667" s="193"/>
      <c r="Y1667" s="193"/>
      <c r="Z1667" s="193"/>
      <c r="AA1667" s="193"/>
      <c r="AB1667" s="193"/>
      <c r="AC1667" s="193"/>
      <c r="AD1667" s="193"/>
      <c r="AE1667" s="193"/>
      <c r="AF1667" s="193"/>
      <c r="AG1667" s="193"/>
      <c r="AH1667" s="8"/>
      <c r="AI1667" s="8"/>
    </row>
    <row r="1668" spans="1:35" x14ac:dyDescent="0.35">
      <c r="B1668" s="194"/>
      <c r="E1668" s="17"/>
    </row>
    <row r="1669" spans="1:35" x14ac:dyDescent="0.35">
      <c r="AH1669" s="259"/>
      <c r="AI1669" s="259"/>
    </row>
    <row r="1670" spans="1:35" x14ac:dyDescent="0.35">
      <c r="B1670" s="190"/>
      <c r="C1670" s="190"/>
      <c r="D1670" s="190"/>
      <c r="E1670" s="190"/>
      <c r="F1670" s="190"/>
      <c r="G1670" s="190"/>
      <c r="H1670" s="190"/>
      <c r="I1670" s="190"/>
      <c r="J1670" s="190"/>
      <c r="K1670" s="190"/>
      <c r="L1670" s="190"/>
      <c r="M1670" s="190"/>
      <c r="N1670" s="190"/>
      <c r="O1670" s="190"/>
      <c r="P1670" s="190"/>
      <c r="Q1670" s="190"/>
      <c r="R1670" s="190"/>
      <c r="S1670" s="190"/>
      <c r="T1670" s="190"/>
      <c r="U1670" s="190"/>
      <c r="V1670" s="190"/>
      <c r="W1670" s="190"/>
      <c r="X1670" s="190"/>
      <c r="Y1670" s="190"/>
      <c r="Z1670" s="190"/>
      <c r="AA1670" s="190"/>
      <c r="AB1670" s="190"/>
      <c r="AC1670" s="190"/>
      <c r="AD1670" s="190"/>
      <c r="AE1670" s="190"/>
      <c r="AF1670" s="190"/>
      <c r="AG1670" s="190"/>
      <c r="AH1670" s="259"/>
      <c r="AI1670" s="259"/>
    </row>
    <row r="1671" spans="1:35" x14ac:dyDescent="0.35">
      <c r="B1671" s="190"/>
      <c r="C1671" s="190"/>
      <c r="D1671" s="190"/>
      <c r="E1671" s="190"/>
      <c r="F1671" s="190"/>
      <c r="G1671" s="190"/>
      <c r="H1671" s="190"/>
      <c r="I1671" s="190"/>
      <c r="J1671" s="190"/>
      <c r="K1671" s="190"/>
      <c r="L1671" s="190"/>
      <c r="M1671" s="190"/>
      <c r="N1671" s="190"/>
      <c r="O1671" s="190"/>
      <c r="P1671" s="190"/>
      <c r="Q1671" s="190"/>
      <c r="R1671" s="190"/>
      <c r="S1671" s="190"/>
      <c r="T1671" s="190"/>
      <c r="U1671" s="190"/>
      <c r="V1671" s="190"/>
      <c r="W1671" s="190"/>
      <c r="X1671" s="190"/>
      <c r="Y1671" s="190"/>
      <c r="Z1671" s="190"/>
      <c r="AA1671" s="190"/>
      <c r="AB1671" s="190"/>
      <c r="AC1671" s="190"/>
      <c r="AD1671" s="190"/>
      <c r="AE1671" s="190"/>
      <c r="AF1671" s="190"/>
      <c r="AG1671" s="190"/>
      <c r="AH1671" s="259"/>
      <c r="AI1671" s="259"/>
    </row>
    <row r="1672" spans="1:35" x14ac:dyDescent="0.35">
      <c r="B1672" s="190"/>
      <c r="C1672" s="190"/>
      <c r="D1672" s="190"/>
      <c r="E1672" s="190"/>
      <c r="F1672" s="190"/>
      <c r="G1672" s="190"/>
      <c r="H1672" s="190"/>
      <c r="I1672" s="190"/>
      <c r="J1672" s="190"/>
      <c r="K1672" s="190"/>
      <c r="L1672" s="190"/>
      <c r="M1672" s="190"/>
      <c r="N1672" s="190"/>
      <c r="O1672" s="190"/>
      <c r="P1672" s="190"/>
      <c r="Q1672" s="190"/>
      <c r="R1672" s="190"/>
      <c r="S1672" s="190"/>
      <c r="T1672" s="190"/>
      <c r="U1672" s="190"/>
      <c r="V1672" s="190"/>
      <c r="W1672" s="190"/>
      <c r="X1672" s="190"/>
      <c r="Y1672" s="190"/>
      <c r="Z1672" s="190"/>
      <c r="AA1672" s="190"/>
      <c r="AB1672" s="190"/>
      <c r="AC1672" s="190"/>
      <c r="AD1672" s="190"/>
      <c r="AE1672" s="190"/>
      <c r="AF1672" s="190"/>
      <c r="AG1672" s="190"/>
      <c r="AH1672" s="259"/>
      <c r="AI1672" s="259"/>
    </row>
    <row r="1673" spans="1:35" x14ac:dyDescent="0.35">
      <c r="B1673" s="190"/>
      <c r="C1673" s="190"/>
      <c r="D1673" s="190"/>
      <c r="E1673" s="190"/>
      <c r="F1673" s="190"/>
      <c r="G1673" s="190"/>
      <c r="H1673" s="190"/>
      <c r="I1673" s="190"/>
      <c r="J1673" s="190"/>
      <c r="K1673" s="190"/>
      <c r="L1673" s="190"/>
      <c r="M1673" s="190"/>
      <c r="N1673" s="190"/>
      <c r="O1673" s="190"/>
      <c r="P1673" s="190"/>
      <c r="Q1673" s="190"/>
      <c r="R1673" s="190"/>
      <c r="S1673" s="190"/>
      <c r="T1673" s="190"/>
      <c r="U1673" s="190"/>
      <c r="V1673" s="190"/>
      <c r="W1673" s="190"/>
      <c r="X1673" s="190"/>
      <c r="Y1673" s="190"/>
      <c r="Z1673" s="190"/>
      <c r="AA1673" s="190"/>
      <c r="AB1673" s="190"/>
      <c r="AC1673" s="190"/>
      <c r="AD1673" s="190"/>
      <c r="AE1673" s="190"/>
      <c r="AF1673" s="190"/>
      <c r="AG1673" s="190"/>
    </row>
    <row r="1674" spans="1:35" x14ac:dyDescent="0.35">
      <c r="AH1674" s="142"/>
      <c r="AI1674" s="142"/>
    </row>
    <row r="1675" spans="1:35" x14ac:dyDescent="0.35">
      <c r="A1675" s="120"/>
      <c r="B1675" s="193"/>
      <c r="C1675" s="193"/>
      <c r="D1675" s="193"/>
      <c r="E1675" s="193"/>
      <c r="F1675" s="193"/>
      <c r="G1675" s="193"/>
      <c r="H1675" s="193"/>
      <c r="I1675" s="193"/>
      <c r="J1675" s="193"/>
      <c r="K1675" s="193"/>
      <c r="L1675" s="193"/>
      <c r="M1675" s="193"/>
      <c r="N1675" s="193"/>
      <c r="O1675" s="193"/>
      <c r="P1675" s="193"/>
      <c r="Q1675" s="193"/>
      <c r="R1675" s="193"/>
      <c r="S1675" s="193"/>
      <c r="T1675" s="193"/>
      <c r="U1675" s="193"/>
      <c r="V1675" s="193"/>
      <c r="W1675" s="193"/>
      <c r="X1675" s="193"/>
      <c r="Y1675" s="193"/>
      <c r="Z1675" s="193"/>
      <c r="AA1675" s="193"/>
      <c r="AB1675" s="193"/>
      <c r="AC1675" s="193"/>
      <c r="AD1675" s="193"/>
      <c r="AE1675" s="193"/>
      <c r="AF1675" s="193"/>
      <c r="AG1675" s="193"/>
    </row>
    <row r="1676" spans="1:35" x14ac:dyDescent="0.35">
      <c r="B1676" s="194"/>
      <c r="E1676" s="17"/>
    </row>
    <row r="1677" spans="1:35" x14ac:dyDescent="0.35">
      <c r="AH1677" s="259"/>
      <c r="AI1677" s="259"/>
    </row>
    <row r="1678" spans="1:35" x14ac:dyDescent="0.35">
      <c r="B1678" s="190"/>
      <c r="C1678" s="190"/>
      <c r="D1678" s="190"/>
      <c r="E1678" s="190"/>
      <c r="F1678" s="190"/>
      <c r="G1678" s="190"/>
      <c r="H1678" s="190"/>
      <c r="I1678" s="190"/>
      <c r="J1678" s="190"/>
      <c r="K1678" s="190"/>
      <c r="L1678" s="190"/>
      <c r="M1678" s="190"/>
      <c r="N1678" s="190"/>
      <c r="O1678" s="190"/>
      <c r="P1678" s="190"/>
      <c r="Q1678" s="190"/>
      <c r="R1678" s="190"/>
      <c r="S1678" s="190"/>
      <c r="T1678" s="190"/>
      <c r="U1678" s="190"/>
      <c r="V1678" s="190"/>
      <c r="W1678" s="190"/>
      <c r="X1678" s="190"/>
      <c r="Y1678" s="190"/>
      <c r="Z1678" s="190"/>
      <c r="AA1678" s="190"/>
      <c r="AB1678" s="190"/>
      <c r="AC1678" s="190"/>
      <c r="AD1678" s="190"/>
      <c r="AE1678" s="190"/>
      <c r="AF1678" s="190"/>
      <c r="AG1678" s="190"/>
      <c r="AH1678" s="259"/>
      <c r="AI1678" s="259"/>
    </row>
    <row r="1679" spans="1:35" x14ac:dyDescent="0.35">
      <c r="B1679" s="190"/>
      <c r="C1679" s="190"/>
      <c r="D1679" s="190"/>
      <c r="E1679" s="190"/>
      <c r="F1679" s="190"/>
      <c r="G1679" s="190"/>
      <c r="H1679" s="190"/>
      <c r="I1679" s="190"/>
      <c r="J1679" s="190"/>
      <c r="K1679" s="190"/>
      <c r="L1679" s="190"/>
      <c r="M1679" s="190"/>
      <c r="N1679" s="190"/>
      <c r="O1679" s="190"/>
      <c r="P1679" s="190"/>
      <c r="Q1679" s="190"/>
      <c r="R1679" s="190"/>
      <c r="S1679" s="190"/>
      <c r="T1679" s="190"/>
      <c r="U1679" s="190"/>
      <c r="V1679" s="190"/>
      <c r="W1679" s="190"/>
      <c r="X1679" s="190"/>
      <c r="Y1679" s="190"/>
      <c r="Z1679" s="190"/>
      <c r="AA1679" s="190"/>
      <c r="AB1679" s="190"/>
      <c r="AC1679" s="190"/>
      <c r="AD1679" s="190"/>
      <c r="AE1679" s="190"/>
      <c r="AF1679" s="190"/>
      <c r="AG1679" s="190"/>
      <c r="AH1679" s="259"/>
      <c r="AI1679" s="259"/>
    </row>
    <row r="1680" spans="1:35" x14ac:dyDescent="0.35">
      <c r="B1680" s="190"/>
      <c r="C1680" s="190"/>
      <c r="D1680" s="190"/>
      <c r="E1680" s="190"/>
      <c r="F1680" s="190"/>
      <c r="G1680" s="190"/>
      <c r="H1680" s="190"/>
      <c r="I1680" s="190"/>
      <c r="J1680" s="190"/>
      <c r="K1680" s="190"/>
      <c r="L1680" s="190"/>
      <c r="M1680" s="190"/>
      <c r="N1680" s="190"/>
      <c r="O1680" s="190"/>
      <c r="P1680" s="190"/>
      <c r="Q1680" s="190"/>
      <c r="R1680" s="190"/>
      <c r="S1680" s="190"/>
      <c r="T1680" s="190"/>
      <c r="U1680" s="190"/>
      <c r="V1680" s="190"/>
      <c r="W1680" s="190"/>
      <c r="X1680" s="190"/>
      <c r="Y1680" s="190"/>
      <c r="Z1680" s="190"/>
      <c r="AA1680" s="190"/>
      <c r="AB1680" s="190"/>
      <c r="AC1680" s="190"/>
      <c r="AD1680" s="190"/>
      <c r="AE1680" s="190"/>
      <c r="AF1680" s="190"/>
      <c r="AG1680" s="190"/>
      <c r="AH1680" s="259"/>
      <c r="AI1680" s="259"/>
    </row>
    <row r="1681" spans="1:35" x14ac:dyDescent="0.35">
      <c r="B1681" s="190"/>
      <c r="C1681" s="190"/>
      <c r="D1681" s="190"/>
      <c r="E1681" s="190"/>
      <c r="F1681" s="190"/>
      <c r="G1681" s="190"/>
      <c r="H1681" s="190"/>
      <c r="I1681" s="190"/>
      <c r="J1681" s="190"/>
      <c r="K1681" s="190"/>
      <c r="L1681" s="190"/>
      <c r="M1681" s="190"/>
      <c r="N1681" s="190"/>
      <c r="O1681" s="190"/>
      <c r="P1681" s="190"/>
      <c r="Q1681" s="190"/>
      <c r="R1681" s="190"/>
      <c r="S1681" s="190"/>
      <c r="T1681" s="190"/>
      <c r="U1681" s="190"/>
      <c r="V1681" s="190"/>
      <c r="W1681" s="190"/>
      <c r="X1681" s="190"/>
      <c r="Y1681" s="190"/>
      <c r="Z1681" s="190"/>
      <c r="AA1681" s="190"/>
      <c r="AB1681" s="190"/>
      <c r="AC1681" s="190"/>
      <c r="AD1681" s="190"/>
      <c r="AE1681" s="190"/>
      <c r="AF1681" s="190"/>
      <c r="AG1681" s="190"/>
    </row>
    <row r="1682" spans="1:35" x14ac:dyDescent="0.35">
      <c r="AH1682" s="195"/>
      <c r="AI1682" s="195"/>
    </row>
    <row r="1683" spans="1:35" x14ac:dyDescent="0.35">
      <c r="A1683" s="120"/>
      <c r="B1683" s="151"/>
      <c r="C1683" s="151"/>
      <c r="D1683" s="151"/>
      <c r="E1683" s="151"/>
      <c r="F1683" s="151"/>
      <c r="G1683" s="151"/>
      <c r="H1683" s="151"/>
      <c r="I1683" s="151"/>
      <c r="J1683" s="151"/>
      <c r="K1683" s="151"/>
      <c r="L1683" s="151"/>
      <c r="M1683" s="151"/>
      <c r="N1683" s="151"/>
      <c r="O1683" s="151"/>
      <c r="P1683" s="151"/>
      <c r="Q1683" s="151"/>
      <c r="R1683" s="151"/>
      <c r="S1683" s="151"/>
      <c r="T1683" s="151"/>
      <c r="U1683" s="151"/>
      <c r="V1683" s="151"/>
      <c r="W1683" s="151"/>
      <c r="X1683" s="151"/>
      <c r="Y1683" s="151"/>
      <c r="Z1683" s="151"/>
      <c r="AA1683" s="151"/>
      <c r="AB1683" s="151"/>
      <c r="AC1683" s="151"/>
      <c r="AD1683" s="151"/>
      <c r="AE1683" s="151"/>
      <c r="AF1683" s="151"/>
      <c r="AG1683" s="151"/>
    </row>
    <row r="1684" spans="1:35" x14ac:dyDescent="0.35">
      <c r="B1684" s="194"/>
      <c r="E1684" s="17"/>
    </row>
    <row r="1685" spans="1:35" x14ac:dyDescent="0.35">
      <c r="AH1685" s="259"/>
      <c r="AI1685" s="259"/>
    </row>
    <row r="1686" spans="1:35" x14ac:dyDescent="0.35">
      <c r="B1686" s="190"/>
      <c r="C1686" s="190"/>
      <c r="D1686" s="190"/>
      <c r="E1686" s="190"/>
      <c r="F1686" s="190"/>
      <c r="G1686" s="190"/>
      <c r="H1686" s="190"/>
      <c r="I1686" s="190"/>
      <c r="J1686" s="190"/>
      <c r="K1686" s="190"/>
      <c r="L1686" s="190"/>
      <c r="M1686" s="190"/>
      <c r="N1686" s="190"/>
      <c r="O1686" s="190"/>
      <c r="P1686" s="190"/>
      <c r="Q1686" s="190"/>
      <c r="R1686" s="190"/>
      <c r="S1686" s="190"/>
      <c r="T1686" s="190"/>
      <c r="U1686" s="190"/>
      <c r="V1686" s="190"/>
      <c r="W1686" s="190"/>
      <c r="X1686" s="190"/>
      <c r="Y1686" s="190"/>
      <c r="Z1686" s="190"/>
      <c r="AA1686" s="190"/>
      <c r="AB1686" s="190"/>
      <c r="AC1686" s="190"/>
      <c r="AD1686" s="190"/>
      <c r="AE1686" s="190"/>
      <c r="AF1686" s="190"/>
      <c r="AG1686" s="190"/>
      <c r="AH1686" s="259"/>
      <c r="AI1686" s="259"/>
    </row>
    <row r="1687" spans="1:35" x14ac:dyDescent="0.35">
      <c r="B1687" s="190"/>
      <c r="C1687" s="190"/>
      <c r="D1687" s="190"/>
      <c r="E1687" s="190"/>
      <c r="F1687" s="190"/>
      <c r="G1687" s="190"/>
      <c r="H1687" s="190"/>
      <c r="I1687" s="190"/>
      <c r="J1687" s="190"/>
      <c r="K1687" s="190"/>
      <c r="L1687" s="190"/>
      <c r="M1687" s="190"/>
      <c r="N1687" s="190"/>
      <c r="O1687" s="190"/>
      <c r="P1687" s="190"/>
      <c r="Q1687" s="190"/>
      <c r="R1687" s="190"/>
      <c r="S1687" s="190"/>
      <c r="T1687" s="190"/>
      <c r="U1687" s="190"/>
      <c r="V1687" s="190"/>
      <c r="W1687" s="190"/>
      <c r="X1687" s="190"/>
      <c r="Y1687" s="190"/>
      <c r="Z1687" s="190"/>
      <c r="AA1687" s="190"/>
      <c r="AB1687" s="190"/>
      <c r="AC1687" s="190"/>
      <c r="AD1687" s="190"/>
      <c r="AE1687" s="190"/>
      <c r="AF1687" s="190"/>
      <c r="AG1687" s="190"/>
      <c r="AH1687" s="259"/>
      <c r="AI1687" s="259"/>
    </row>
    <row r="1688" spans="1:35" x14ac:dyDescent="0.35">
      <c r="B1688" s="190"/>
      <c r="C1688" s="190"/>
      <c r="D1688" s="190"/>
      <c r="E1688" s="190"/>
      <c r="F1688" s="190"/>
      <c r="G1688" s="190"/>
      <c r="H1688" s="190"/>
      <c r="I1688" s="190"/>
      <c r="J1688" s="190"/>
      <c r="K1688" s="190"/>
      <c r="L1688" s="190"/>
      <c r="M1688" s="190"/>
      <c r="N1688" s="190"/>
      <c r="O1688" s="190"/>
      <c r="P1688" s="190"/>
      <c r="Q1688" s="190"/>
      <c r="R1688" s="190"/>
      <c r="S1688" s="190"/>
      <c r="T1688" s="190"/>
      <c r="U1688" s="190"/>
      <c r="V1688" s="190"/>
      <c r="W1688" s="190"/>
      <c r="X1688" s="190"/>
      <c r="Y1688" s="190"/>
      <c r="Z1688" s="190"/>
      <c r="AA1688" s="190"/>
      <c r="AB1688" s="190"/>
      <c r="AC1688" s="190"/>
      <c r="AD1688" s="190"/>
      <c r="AE1688" s="190"/>
      <c r="AF1688" s="190"/>
      <c r="AG1688" s="190"/>
      <c r="AH1688" s="259"/>
      <c r="AI1688" s="259"/>
    </row>
    <row r="1689" spans="1:35" x14ac:dyDescent="0.35">
      <c r="B1689" s="190"/>
      <c r="C1689" s="190"/>
      <c r="D1689" s="190"/>
      <c r="E1689" s="190"/>
      <c r="F1689" s="190"/>
      <c r="G1689" s="190"/>
      <c r="H1689" s="190"/>
      <c r="I1689" s="190"/>
      <c r="J1689" s="190"/>
      <c r="K1689" s="190"/>
      <c r="L1689" s="190"/>
      <c r="M1689" s="190"/>
      <c r="N1689" s="190"/>
      <c r="O1689" s="190"/>
      <c r="P1689" s="190"/>
      <c r="Q1689" s="190"/>
      <c r="R1689" s="190"/>
      <c r="S1689" s="190"/>
      <c r="T1689" s="190"/>
      <c r="U1689" s="190"/>
      <c r="V1689" s="190"/>
      <c r="W1689" s="190"/>
      <c r="X1689" s="190"/>
      <c r="Y1689" s="190"/>
      <c r="Z1689" s="190"/>
      <c r="AA1689" s="190"/>
      <c r="AB1689" s="190"/>
      <c r="AC1689" s="190"/>
      <c r="AD1689" s="190"/>
      <c r="AE1689" s="190"/>
      <c r="AF1689" s="190"/>
      <c r="AG1689" s="190"/>
    </row>
    <row r="1690" spans="1:35" x14ac:dyDescent="0.35">
      <c r="AH1690" s="250"/>
      <c r="AI1690" s="250"/>
    </row>
    <row r="1691" spans="1:35" s="122" customFormat="1" x14ac:dyDescent="0.35">
      <c r="A1691" s="193"/>
      <c r="B1691" s="193"/>
      <c r="C1691" s="193"/>
      <c r="D1691" s="193"/>
      <c r="E1691" s="193"/>
      <c r="F1691" s="193"/>
      <c r="G1691" s="193"/>
      <c r="H1691" s="193"/>
      <c r="I1691" s="193"/>
      <c r="J1691" s="193"/>
      <c r="K1691" s="193"/>
      <c r="L1691" s="193"/>
      <c r="M1691" s="193"/>
      <c r="N1691" s="193"/>
      <c r="O1691" s="193"/>
      <c r="P1691" s="193"/>
      <c r="Q1691" s="193"/>
      <c r="R1691" s="193"/>
      <c r="S1691" s="193"/>
      <c r="T1691" s="193"/>
      <c r="U1691" s="193"/>
      <c r="V1691" s="193"/>
      <c r="W1691" s="193"/>
      <c r="X1691" s="193"/>
      <c r="Y1691" s="193"/>
      <c r="Z1691" s="193"/>
      <c r="AA1691" s="193"/>
      <c r="AB1691" s="193"/>
      <c r="AC1691" s="193"/>
      <c r="AD1691" s="193"/>
      <c r="AE1691" s="193"/>
      <c r="AF1691" s="193"/>
      <c r="AG1691" s="193"/>
      <c r="AH1691" s="196"/>
      <c r="AI1691" s="196"/>
    </row>
    <row r="1692" spans="1:35" x14ac:dyDescent="0.35">
      <c r="A1692" s="151"/>
      <c r="B1692" s="197"/>
      <c r="C1692" s="196"/>
      <c r="D1692" s="196"/>
      <c r="E1692" s="196"/>
      <c r="F1692" s="196"/>
      <c r="G1692" s="196"/>
      <c r="H1692" s="196"/>
      <c r="I1692" s="196"/>
      <c r="J1692" s="196"/>
      <c r="K1692" s="196"/>
      <c r="L1692" s="196"/>
      <c r="M1692" s="196"/>
      <c r="N1692" s="196"/>
      <c r="O1692" s="196"/>
      <c r="P1692" s="196"/>
      <c r="Q1692" s="196"/>
      <c r="R1692" s="196"/>
      <c r="S1692" s="196"/>
      <c r="T1692" s="196"/>
      <c r="U1692" s="196"/>
      <c r="V1692" s="196"/>
      <c r="W1692" s="196"/>
      <c r="X1692" s="196"/>
      <c r="Y1692" s="196"/>
      <c r="Z1692" s="196"/>
      <c r="AA1692" s="196"/>
      <c r="AB1692" s="196"/>
      <c r="AC1692" s="196"/>
      <c r="AD1692" s="196"/>
      <c r="AE1692" s="196"/>
      <c r="AF1692" s="196"/>
      <c r="AG1692" s="196"/>
      <c r="AH1692" s="246"/>
      <c r="AI1692" s="246"/>
    </row>
    <row r="1693" spans="1:35" x14ac:dyDescent="0.35">
      <c r="A1693" s="190"/>
      <c r="B1693" s="190"/>
      <c r="C1693" s="190"/>
      <c r="D1693" s="190"/>
      <c r="E1693" s="190"/>
      <c r="F1693" s="190"/>
      <c r="G1693" s="190"/>
      <c r="H1693" s="190"/>
      <c r="I1693" s="190"/>
      <c r="J1693" s="190"/>
      <c r="K1693" s="190"/>
      <c r="L1693" s="190"/>
      <c r="M1693" s="190"/>
      <c r="N1693" s="190"/>
      <c r="O1693" s="190"/>
      <c r="P1693" s="190"/>
      <c r="Q1693" s="190"/>
      <c r="X1693" s="255"/>
      <c r="Y1693" s="255"/>
      <c r="Z1693" s="255"/>
      <c r="AA1693" s="255"/>
      <c r="AB1693" s="255"/>
      <c r="AC1693" s="255"/>
      <c r="AD1693" s="255"/>
      <c r="AE1693" s="255"/>
      <c r="AF1693" s="255"/>
      <c r="AG1693" s="255"/>
      <c r="AH1693" s="246"/>
      <c r="AI1693" s="246"/>
    </row>
    <row r="1694" spans="1:35" x14ac:dyDescent="0.35">
      <c r="A1694" s="191"/>
      <c r="B1694" s="191"/>
      <c r="C1694" s="191"/>
      <c r="D1694" s="191"/>
      <c r="E1694" s="191"/>
      <c r="F1694" s="191"/>
      <c r="G1694" s="191"/>
      <c r="H1694" s="191"/>
      <c r="I1694" s="191"/>
      <c r="J1694" s="191"/>
      <c r="K1694" s="191"/>
      <c r="L1694" s="191"/>
      <c r="M1694" s="191"/>
      <c r="N1694" s="191"/>
      <c r="O1694" s="191"/>
      <c r="P1694" s="191"/>
      <c r="Q1694" s="191"/>
      <c r="R1694" s="196"/>
      <c r="S1694" s="196"/>
      <c r="T1694" s="196"/>
      <c r="U1694" s="196"/>
      <c r="V1694" s="196"/>
      <c r="W1694" s="196"/>
      <c r="X1694" s="252"/>
      <c r="Y1694" s="252"/>
      <c r="Z1694" s="252"/>
      <c r="AA1694" s="252"/>
      <c r="AB1694" s="252"/>
      <c r="AC1694" s="252"/>
      <c r="AD1694" s="252"/>
      <c r="AE1694" s="252"/>
      <c r="AF1694" s="252"/>
      <c r="AG1694" s="252"/>
      <c r="AH1694" s="196"/>
      <c r="AI1694" s="196"/>
    </row>
    <row r="1695" spans="1:35" x14ac:dyDescent="0.35">
      <c r="A1695" s="151"/>
      <c r="B1695" s="197"/>
      <c r="C1695" s="196"/>
      <c r="D1695" s="196"/>
      <c r="E1695" s="196"/>
      <c r="F1695" s="196"/>
      <c r="G1695" s="196"/>
      <c r="H1695" s="196"/>
      <c r="I1695" s="196"/>
      <c r="J1695" s="196"/>
      <c r="K1695" s="196"/>
      <c r="L1695" s="196"/>
      <c r="M1695" s="196"/>
      <c r="N1695" s="196"/>
      <c r="O1695" s="196"/>
      <c r="P1695" s="196"/>
      <c r="Q1695" s="196"/>
      <c r="R1695" s="196"/>
      <c r="S1695" s="196"/>
      <c r="T1695" s="196"/>
      <c r="U1695" s="196"/>
      <c r="V1695" s="196"/>
      <c r="W1695" s="196"/>
      <c r="X1695" s="196"/>
      <c r="Y1695" s="196"/>
      <c r="Z1695" s="196"/>
      <c r="AA1695" s="196"/>
      <c r="AB1695" s="196"/>
      <c r="AC1695" s="196"/>
      <c r="AD1695" s="196"/>
      <c r="AE1695" s="196"/>
      <c r="AF1695" s="196"/>
      <c r="AG1695" s="196"/>
      <c r="AH1695" s="196"/>
      <c r="AI1695" s="196"/>
    </row>
    <row r="1696" spans="1:35" x14ac:dyDescent="0.35">
      <c r="A1696" s="151"/>
      <c r="B1696" s="197"/>
      <c r="C1696" s="196"/>
      <c r="D1696" s="196"/>
      <c r="E1696" s="196"/>
      <c r="F1696" s="196"/>
      <c r="G1696" s="196"/>
      <c r="H1696" s="196"/>
      <c r="I1696" s="196"/>
      <c r="J1696" s="196"/>
      <c r="K1696" s="196"/>
      <c r="L1696" s="196"/>
      <c r="M1696" s="196"/>
      <c r="N1696" s="196"/>
      <c r="O1696" s="196"/>
      <c r="P1696" s="196"/>
      <c r="Q1696" s="196"/>
      <c r="R1696" s="196"/>
      <c r="S1696" s="196"/>
      <c r="T1696" s="196"/>
      <c r="U1696" s="196"/>
      <c r="V1696" s="196"/>
      <c r="W1696" s="196"/>
      <c r="X1696" s="196"/>
      <c r="Y1696" s="196"/>
      <c r="Z1696" s="196"/>
      <c r="AA1696" s="196"/>
      <c r="AB1696" s="196"/>
      <c r="AC1696" s="196"/>
      <c r="AD1696" s="196"/>
      <c r="AE1696" s="196"/>
      <c r="AF1696" s="196"/>
      <c r="AG1696" s="196"/>
      <c r="AH1696" s="196"/>
      <c r="AI1696" s="196"/>
    </row>
    <row r="1697" spans="1:35" x14ac:dyDescent="0.35">
      <c r="A1697" s="151"/>
      <c r="B1697" s="197"/>
      <c r="C1697" s="196"/>
      <c r="D1697" s="196"/>
      <c r="E1697" s="196"/>
      <c r="F1697" s="196"/>
      <c r="G1697" s="196"/>
      <c r="H1697" s="196"/>
      <c r="I1697" s="196"/>
      <c r="J1697" s="196"/>
      <c r="K1697" s="196"/>
      <c r="L1697" s="196"/>
      <c r="M1697" s="196"/>
      <c r="N1697" s="196"/>
      <c r="O1697" s="196"/>
      <c r="P1697" s="196"/>
      <c r="Q1697" s="196"/>
      <c r="R1697" s="196"/>
      <c r="S1697" s="196"/>
      <c r="T1697" s="196"/>
      <c r="U1697" s="196"/>
      <c r="V1697" s="196"/>
      <c r="W1697" s="196"/>
      <c r="X1697" s="196"/>
      <c r="Y1697" s="196"/>
      <c r="Z1697" s="196"/>
      <c r="AA1697" s="196"/>
      <c r="AB1697" s="196"/>
      <c r="AC1697" s="196"/>
      <c r="AD1697" s="196"/>
      <c r="AE1697" s="196"/>
      <c r="AF1697" s="196"/>
      <c r="AG1697" s="196"/>
      <c r="AH1697" s="196"/>
      <c r="AI1697" s="196"/>
    </row>
    <row r="1698" spans="1:35" x14ac:dyDescent="0.35">
      <c r="A1698" s="151"/>
      <c r="B1698" s="197"/>
      <c r="C1698" s="196"/>
      <c r="D1698" s="196"/>
      <c r="E1698" s="196"/>
      <c r="F1698" s="196"/>
      <c r="G1698" s="196"/>
      <c r="H1698" s="196"/>
      <c r="I1698" s="196"/>
      <c r="J1698" s="196"/>
      <c r="K1698" s="196"/>
      <c r="L1698" s="196"/>
      <c r="M1698" s="196"/>
      <c r="N1698" s="196"/>
      <c r="O1698" s="196"/>
      <c r="P1698" s="196"/>
      <c r="Q1698" s="196"/>
      <c r="R1698" s="196"/>
      <c r="S1698" s="196"/>
      <c r="T1698" s="196"/>
      <c r="U1698" s="196"/>
      <c r="V1698" s="196"/>
      <c r="W1698" s="196"/>
      <c r="X1698" s="196"/>
      <c r="Y1698" s="196"/>
      <c r="Z1698" s="196"/>
      <c r="AA1698" s="196"/>
      <c r="AB1698" s="196"/>
      <c r="AC1698" s="196"/>
      <c r="AD1698" s="196"/>
      <c r="AE1698" s="196"/>
      <c r="AF1698" s="50"/>
      <c r="AG1698" s="50"/>
      <c r="AI1698" s="246"/>
    </row>
    <row r="1699" spans="1:35" x14ac:dyDescent="0.35">
      <c r="AG1699" s="244"/>
      <c r="AH1699" s="244"/>
    </row>
  </sheetData>
  <sheetProtection algorithmName="SHA-512" hashValue="QjaFlbMiDWo68T01dF+FcIMX7jwhCipGagb3wP8JpBFmSahonnP6wcMRmLnRNpqKzPQIPfH5EvUTjSsAklWtWQ==" saltValue="xiaobKqssy6X5e8S3dvOSQ==" spinCount="100000" sheet="1" objects="1" scenarios="1"/>
  <mergeCells count="330">
    <mergeCell ref="A1:AG1"/>
    <mergeCell ref="A2:AG2"/>
    <mergeCell ref="A3:AG3"/>
    <mergeCell ref="A5:AG5"/>
    <mergeCell ref="A6:AG6"/>
    <mergeCell ref="A7:AG7"/>
    <mergeCell ref="A8:AG8"/>
    <mergeCell ref="A9:AG9"/>
    <mergeCell ref="A10:AG10"/>
    <mergeCell ref="H12:P12"/>
    <mergeCell ref="H15:AG15"/>
    <mergeCell ref="H16:AG16"/>
    <mergeCell ref="Y12:Z12"/>
    <mergeCell ref="AC12:AD12"/>
    <mergeCell ref="V14:X14"/>
    <mergeCell ref="G27:AA27"/>
    <mergeCell ref="AB28:AE28"/>
    <mergeCell ref="AG58:AH58"/>
    <mergeCell ref="A59:W59"/>
    <mergeCell ref="A24:E24"/>
    <mergeCell ref="F24:O24"/>
    <mergeCell ref="S24:Z24"/>
    <mergeCell ref="AE24:AG24"/>
    <mergeCell ref="H17:AG17"/>
    <mergeCell ref="H18:AG18"/>
    <mergeCell ref="H19:AG19"/>
    <mergeCell ref="H20:AG20"/>
    <mergeCell ref="H21:AG21"/>
    <mergeCell ref="A23:B23"/>
    <mergeCell ref="C23:O23"/>
    <mergeCell ref="R23:U23"/>
    <mergeCell ref="W23:Y23"/>
    <mergeCell ref="X44:Y44"/>
    <mergeCell ref="AB44:AC44"/>
    <mergeCell ref="R55:U55"/>
    <mergeCell ref="X34:AE34"/>
    <mergeCell ref="A25:H25"/>
    <mergeCell ref="I25:N25"/>
    <mergeCell ref="W25:AC25"/>
    <mergeCell ref="K26:AA26"/>
    <mergeCell ref="I68:AG68"/>
    <mergeCell ref="I69:AG69"/>
    <mergeCell ref="I70:AG70"/>
    <mergeCell ref="I71:AG71"/>
    <mergeCell ref="I72:AG72"/>
    <mergeCell ref="I73:AG73"/>
    <mergeCell ref="I62:AG62"/>
    <mergeCell ref="I63:AG63"/>
    <mergeCell ref="I64:AG64"/>
    <mergeCell ref="I65:AG65"/>
    <mergeCell ref="I66:AG66"/>
    <mergeCell ref="I67:AG67"/>
    <mergeCell ref="N76:AA76"/>
    <mergeCell ref="Z77:AA77"/>
    <mergeCell ref="P80:Q80"/>
    <mergeCell ref="T80:U80"/>
    <mergeCell ref="P82:AF82"/>
    <mergeCell ref="I74:M74"/>
    <mergeCell ref="O74:S74"/>
    <mergeCell ref="U74:AG74"/>
    <mergeCell ref="I75:M75"/>
    <mergeCell ref="O75:S75"/>
    <mergeCell ref="U75:AG75"/>
    <mergeCell ref="I90:AG90"/>
    <mergeCell ref="I91:AG91"/>
    <mergeCell ref="I92:AG92"/>
    <mergeCell ref="I93:AG93"/>
    <mergeCell ref="I94:AG94"/>
    <mergeCell ref="I95:AG95"/>
    <mergeCell ref="R83:AF83"/>
    <mergeCell ref="I85:AG85"/>
    <mergeCell ref="I86:AG86"/>
    <mergeCell ref="I87:AG87"/>
    <mergeCell ref="I88:AG88"/>
    <mergeCell ref="I89:AG89"/>
    <mergeCell ref="N99:AA99"/>
    <mergeCell ref="Z100:AA100"/>
    <mergeCell ref="P103:Q103"/>
    <mergeCell ref="T103:U103"/>
    <mergeCell ref="P105:AF105"/>
    <mergeCell ref="I96:AG96"/>
    <mergeCell ref="I97:M97"/>
    <mergeCell ref="O97:S97"/>
    <mergeCell ref="U97:AG97"/>
    <mergeCell ref="I98:M98"/>
    <mergeCell ref="O98:S98"/>
    <mergeCell ref="U98:AG98"/>
    <mergeCell ref="AG120:AH120"/>
    <mergeCell ref="A121:W121"/>
    <mergeCell ref="I125:AG125"/>
    <mergeCell ref="I126:AG126"/>
    <mergeCell ref="I127:AG127"/>
    <mergeCell ref="I128:AG128"/>
    <mergeCell ref="R106:AF106"/>
    <mergeCell ref="D108:AH108"/>
    <mergeCell ref="F111:AB111"/>
    <mergeCell ref="F115:AB115"/>
    <mergeCell ref="F116:X116"/>
    <mergeCell ref="F117:AB117"/>
    <mergeCell ref="I134:M134"/>
    <mergeCell ref="O134:S134"/>
    <mergeCell ref="U134:AG134"/>
    <mergeCell ref="N135:AA135"/>
    <mergeCell ref="N136:AA136"/>
    <mergeCell ref="Z140:AG140"/>
    <mergeCell ref="I129:AG129"/>
    <mergeCell ref="I130:AG130"/>
    <mergeCell ref="I131:AG131"/>
    <mergeCell ref="I132:AG132"/>
    <mergeCell ref="I133:M133"/>
    <mergeCell ref="O133:S133"/>
    <mergeCell ref="U133:AG133"/>
    <mergeCell ref="I151:M151"/>
    <mergeCell ref="O151:S151"/>
    <mergeCell ref="U151:AG151"/>
    <mergeCell ref="I152:O152"/>
    <mergeCell ref="U152:AG152"/>
    <mergeCell ref="I153:S153"/>
    <mergeCell ref="U153:AG153"/>
    <mergeCell ref="A146:H146"/>
    <mergeCell ref="I146:AG146"/>
    <mergeCell ref="I147:AG147"/>
    <mergeCell ref="I148:AG148"/>
    <mergeCell ref="I149:AG149"/>
    <mergeCell ref="I150:M150"/>
    <mergeCell ref="O150:S150"/>
    <mergeCell ref="U150:AG150"/>
    <mergeCell ref="I162:AG162"/>
    <mergeCell ref="I163:AG163"/>
    <mergeCell ref="I164:M164"/>
    <mergeCell ref="O164:S164"/>
    <mergeCell ref="U164:AG164"/>
    <mergeCell ref="I165:M165"/>
    <mergeCell ref="O165:S165"/>
    <mergeCell ref="U165:AG165"/>
    <mergeCell ref="I156:AG156"/>
    <mergeCell ref="I157:AG157"/>
    <mergeCell ref="I158:AG158"/>
    <mergeCell ref="I159:AG159"/>
    <mergeCell ref="I160:AG160"/>
    <mergeCell ref="I161:AG161"/>
    <mergeCell ref="I172:AG172"/>
    <mergeCell ref="I173:AG173"/>
    <mergeCell ref="I174:AG174"/>
    <mergeCell ref="I175:AG175"/>
    <mergeCell ref="I176:AG176"/>
    <mergeCell ref="I177:AG177"/>
    <mergeCell ref="I166:O166"/>
    <mergeCell ref="U166:AG166"/>
    <mergeCell ref="I167:S167"/>
    <mergeCell ref="U167:AG167"/>
    <mergeCell ref="I170:AG170"/>
    <mergeCell ref="I171:AG171"/>
    <mergeCell ref="I180:O180"/>
    <mergeCell ref="U180:AG180"/>
    <mergeCell ref="I181:S181"/>
    <mergeCell ref="U181:AG181"/>
    <mergeCell ref="AG184:AH184"/>
    <mergeCell ref="A185:W185"/>
    <mergeCell ref="I178:M178"/>
    <mergeCell ref="O178:S178"/>
    <mergeCell ref="U178:AG178"/>
    <mergeCell ref="I179:M179"/>
    <mergeCell ref="O179:S179"/>
    <mergeCell ref="U179:AG179"/>
    <mergeCell ref="I194:AG194"/>
    <mergeCell ref="I195:AG195"/>
    <mergeCell ref="I196:M196"/>
    <mergeCell ref="O196:S196"/>
    <mergeCell ref="U196:AG196"/>
    <mergeCell ref="I197:M197"/>
    <mergeCell ref="O197:S197"/>
    <mergeCell ref="U197:AG197"/>
    <mergeCell ref="I188:AG188"/>
    <mergeCell ref="I189:AG189"/>
    <mergeCell ref="I190:AG190"/>
    <mergeCell ref="I191:AG191"/>
    <mergeCell ref="I192:AG192"/>
    <mergeCell ref="I193:AG193"/>
    <mergeCell ref="A211:H211"/>
    <mergeCell ref="I211:AG211"/>
    <mergeCell ref="I212:AG212"/>
    <mergeCell ref="I213:AG213"/>
    <mergeCell ref="I214:AG214"/>
    <mergeCell ref="I215:AG215"/>
    <mergeCell ref="N198:AA198"/>
    <mergeCell ref="N199:AA199"/>
    <mergeCell ref="R205:S205"/>
    <mergeCell ref="V205:W205"/>
    <mergeCell ref="P207:AF207"/>
    <mergeCell ref="R208:AF208"/>
    <mergeCell ref="I220:M220"/>
    <mergeCell ref="O220:S220"/>
    <mergeCell ref="U220:AG220"/>
    <mergeCell ref="N221:AA221"/>
    <mergeCell ref="N222:AA222"/>
    <mergeCell ref="U228:V228"/>
    <mergeCell ref="Y228:Z228"/>
    <mergeCell ref="I216:AG216"/>
    <mergeCell ref="I217:AG217"/>
    <mergeCell ref="I218:AG218"/>
    <mergeCell ref="I219:M219"/>
    <mergeCell ref="O219:S219"/>
    <mergeCell ref="U219:AG219"/>
    <mergeCell ref="I238:AG238"/>
    <mergeCell ref="I239:AG239"/>
    <mergeCell ref="I240:AG240"/>
    <mergeCell ref="I241:AG241"/>
    <mergeCell ref="I242:AG242"/>
    <mergeCell ref="I243:AG243"/>
    <mergeCell ref="P230:AF230"/>
    <mergeCell ref="R231:AF231"/>
    <mergeCell ref="AG233:AH233"/>
    <mergeCell ref="A234:W234"/>
    <mergeCell ref="I236:AG236"/>
    <mergeCell ref="I237:AG237"/>
    <mergeCell ref="N246:AA246"/>
    <mergeCell ref="N247:AA247"/>
    <mergeCell ref="U253:V253"/>
    <mergeCell ref="Y253:Z253"/>
    <mergeCell ref="P255:AF255"/>
    <mergeCell ref="R256:AF256"/>
    <mergeCell ref="I244:M244"/>
    <mergeCell ref="O244:S244"/>
    <mergeCell ref="U244:AG244"/>
    <mergeCell ref="I245:M245"/>
    <mergeCell ref="O245:S245"/>
    <mergeCell ref="U245:AG245"/>
    <mergeCell ref="I264:AG264"/>
    <mergeCell ref="I265:AG265"/>
    <mergeCell ref="I266:M266"/>
    <mergeCell ref="O266:S266"/>
    <mergeCell ref="U266:AG266"/>
    <mergeCell ref="I267:M267"/>
    <mergeCell ref="O267:S267"/>
    <mergeCell ref="U267:AG267"/>
    <mergeCell ref="I258:AG258"/>
    <mergeCell ref="I259:AG259"/>
    <mergeCell ref="I260:AG260"/>
    <mergeCell ref="I261:AG261"/>
    <mergeCell ref="I262:AG262"/>
    <mergeCell ref="I263:AG263"/>
    <mergeCell ref="I280:AG280"/>
    <mergeCell ref="I281:AG281"/>
    <mergeCell ref="I282:AG282"/>
    <mergeCell ref="I283:AG283"/>
    <mergeCell ref="I284:AG284"/>
    <mergeCell ref="I285:AG285"/>
    <mergeCell ref="N268:AA268"/>
    <mergeCell ref="N269:AA269"/>
    <mergeCell ref="U275:V275"/>
    <mergeCell ref="Y275:Z275"/>
    <mergeCell ref="P277:AF277"/>
    <mergeCell ref="R278:AF278"/>
    <mergeCell ref="N290:AA290"/>
    <mergeCell ref="N291:AA291"/>
    <mergeCell ref="U297:V297"/>
    <mergeCell ref="Y297:Z297"/>
    <mergeCell ref="P299:AF299"/>
    <mergeCell ref="R300:AF300"/>
    <mergeCell ref="I286:AG286"/>
    <mergeCell ref="I287:AG287"/>
    <mergeCell ref="I288:M288"/>
    <mergeCell ref="O288:S288"/>
    <mergeCell ref="U288:AG288"/>
    <mergeCell ref="I289:M289"/>
    <mergeCell ref="O289:S289"/>
    <mergeCell ref="U289:AG289"/>
    <mergeCell ref="I308:AG308"/>
    <mergeCell ref="I309:AG309"/>
    <mergeCell ref="I310:AG310"/>
    <mergeCell ref="I311:AG311"/>
    <mergeCell ref="I312:M312"/>
    <mergeCell ref="O312:S312"/>
    <mergeCell ref="U312:AG312"/>
    <mergeCell ref="AG301:AH301"/>
    <mergeCell ref="A302:W302"/>
    <mergeCell ref="I304:AG304"/>
    <mergeCell ref="I305:AG305"/>
    <mergeCell ref="I306:AG306"/>
    <mergeCell ref="I307:AG307"/>
    <mergeCell ref="A326:H326"/>
    <mergeCell ref="I326:AG326"/>
    <mergeCell ref="I327:AG327"/>
    <mergeCell ref="I328:AG328"/>
    <mergeCell ref="I313:M313"/>
    <mergeCell ref="O313:S313"/>
    <mergeCell ref="U313:AG313"/>
    <mergeCell ref="N314:AA314"/>
    <mergeCell ref="N315:AA315"/>
    <mergeCell ref="U321:V321"/>
    <mergeCell ref="Y321:Z321"/>
    <mergeCell ref="I329:AG329"/>
    <mergeCell ref="I330:AG330"/>
    <mergeCell ref="I331:AG331"/>
    <mergeCell ref="I332:AG332"/>
    <mergeCell ref="I333:AG333"/>
    <mergeCell ref="I334:M334"/>
    <mergeCell ref="O334:S334"/>
    <mergeCell ref="U334:AG334"/>
    <mergeCell ref="P323:AF323"/>
    <mergeCell ref="R324:AF324"/>
    <mergeCell ref="I351:AG351"/>
    <mergeCell ref="I352:AG352"/>
    <mergeCell ref="I348:AG348"/>
    <mergeCell ref="I349:AG349"/>
    <mergeCell ref="I335:M335"/>
    <mergeCell ref="O335:S335"/>
    <mergeCell ref="U335:AG335"/>
    <mergeCell ref="N336:AA336"/>
    <mergeCell ref="N337:AA337"/>
    <mergeCell ref="U343:V343"/>
    <mergeCell ref="Y343:Z343"/>
    <mergeCell ref="P345:AF345"/>
    <mergeCell ref="R346:AF346"/>
    <mergeCell ref="I350:AG350"/>
    <mergeCell ref="R370:AF370"/>
    <mergeCell ref="AG371:AH371"/>
    <mergeCell ref="I358:M358"/>
    <mergeCell ref="O358:S358"/>
    <mergeCell ref="U358:AG358"/>
    <mergeCell ref="N359:AA359"/>
    <mergeCell ref="N360:AA360"/>
    <mergeCell ref="I353:AG353"/>
    <mergeCell ref="I354:AG354"/>
    <mergeCell ref="I355:AG355"/>
    <mergeCell ref="I356:AG356"/>
    <mergeCell ref="I357:M357"/>
    <mergeCell ref="O357:S357"/>
    <mergeCell ref="U357:AG357"/>
  </mergeCells>
  <printOptions horizontalCentered="1"/>
  <pageMargins left="0.5" right="0.5" top="0.75" bottom="0.5" header="0.25" footer="0.2"/>
  <pageSetup scale="48" fitToHeight="3" orientation="portrait" r:id="rId1"/>
  <headerFooter alignWithMargins="0"/>
  <rowBreaks count="5" manualBreakCount="5">
    <brk id="58" max="16383" man="1"/>
    <brk id="120" max="16383" man="1"/>
    <brk id="184" max="16383" man="1"/>
    <brk id="233" max="16383" man="1"/>
    <brk id="301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02A5D-F160-4B1E-9B90-4D0BEB184E28}">
  <sheetPr codeName="Sheet5"/>
  <dimension ref="A1:AM110"/>
  <sheetViews>
    <sheetView zoomScale="70" zoomScaleNormal="70" zoomScaleSheetLayoutView="70" workbookViewId="0">
      <selection activeCell="A7" sqref="A7:C7"/>
    </sheetView>
  </sheetViews>
  <sheetFormatPr defaultColWidth="4.42578125" defaultRowHeight="12.75" x14ac:dyDescent="0.2"/>
  <cols>
    <col min="1" max="10" width="4.42578125" style="4"/>
    <col min="11" max="11" width="6" style="4" customWidth="1"/>
    <col min="12" max="12" width="5.7109375" style="4" customWidth="1"/>
    <col min="13" max="16384" width="4.42578125" style="4"/>
  </cols>
  <sheetData>
    <row r="1" spans="1:39" s="199" customFormat="1" ht="23.25" x14ac:dyDescent="0.35">
      <c r="A1" s="363" t="s">
        <v>78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109"/>
      <c r="AL1" s="109"/>
    </row>
    <row r="2" spans="1:39" ht="23.25" x14ac:dyDescent="0.35">
      <c r="A2" s="11"/>
      <c r="B2" s="10"/>
      <c r="C2" s="13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246"/>
      <c r="V2" s="246"/>
      <c r="W2" s="246"/>
      <c r="X2" s="246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9" ht="23.25" x14ac:dyDescent="0.35">
      <c r="A3" s="10" t="s">
        <v>161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9" ht="23.25" x14ac:dyDescent="0.35">
      <c r="A4" s="11"/>
      <c r="B4" s="1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</row>
    <row r="5" spans="1:39" ht="23.25" x14ac:dyDescent="0.35">
      <c r="A5" s="364"/>
      <c r="B5" s="365"/>
      <c r="C5" s="366"/>
      <c r="D5" s="364"/>
      <c r="E5" s="365"/>
      <c r="F5" s="366"/>
      <c r="G5" s="364"/>
      <c r="H5" s="365"/>
      <c r="I5" s="366"/>
      <c r="J5" s="364"/>
      <c r="K5" s="365"/>
      <c r="L5" s="366"/>
      <c r="M5" s="364" t="s">
        <v>162</v>
      </c>
      <c r="N5" s="365"/>
      <c r="O5" s="366"/>
      <c r="P5" s="349" t="s">
        <v>163</v>
      </c>
      <c r="Q5" s="349"/>
      <c r="R5" s="349"/>
      <c r="S5" s="364" t="s">
        <v>164</v>
      </c>
      <c r="T5" s="365"/>
      <c r="U5" s="366"/>
      <c r="V5" s="364" t="s">
        <v>165</v>
      </c>
      <c r="W5" s="365"/>
      <c r="X5" s="365"/>
      <c r="Y5" s="365"/>
      <c r="Z5" s="365"/>
      <c r="AA5" s="366"/>
      <c r="AB5" s="364" t="s">
        <v>166</v>
      </c>
      <c r="AC5" s="365"/>
      <c r="AD5" s="366"/>
      <c r="AE5" s="364"/>
      <c r="AF5" s="365"/>
      <c r="AG5" s="366"/>
      <c r="AH5" s="349"/>
      <c r="AI5" s="349"/>
      <c r="AJ5" s="349"/>
      <c r="AL5" s="8"/>
      <c r="AM5" s="8"/>
    </row>
    <row r="6" spans="1:39" ht="80.25" customHeight="1" x14ac:dyDescent="0.35">
      <c r="A6" s="362" t="s">
        <v>167</v>
      </c>
      <c r="B6" s="362"/>
      <c r="C6" s="362"/>
      <c r="D6" s="362" t="s">
        <v>168</v>
      </c>
      <c r="E6" s="362"/>
      <c r="F6" s="362"/>
      <c r="G6" s="361" t="s">
        <v>169</v>
      </c>
      <c r="H6" s="361"/>
      <c r="I6" s="361"/>
      <c r="J6" s="361" t="s">
        <v>170</v>
      </c>
      <c r="K6" s="361"/>
      <c r="L6" s="361"/>
      <c r="M6" s="361" t="s">
        <v>171</v>
      </c>
      <c r="N6" s="361"/>
      <c r="O6" s="361"/>
      <c r="P6" s="361" t="s">
        <v>172</v>
      </c>
      <c r="Q6" s="361"/>
      <c r="R6" s="361"/>
      <c r="S6" s="361" t="s">
        <v>173</v>
      </c>
      <c r="T6" s="361"/>
      <c r="U6" s="361"/>
      <c r="V6" s="361" t="s">
        <v>174</v>
      </c>
      <c r="W6" s="361"/>
      <c r="X6" s="361"/>
      <c r="Y6" s="361"/>
      <c r="Z6" s="361"/>
      <c r="AA6" s="361"/>
      <c r="AB6" s="361" t="s">
        <v>175</v>
      </c>
      <c r="AC6" s="361"/>
      <c r="AD6" s="361"/>
      <c r="AE6" s="361" t="s">
        <v>176</v>
      </c>
      <c r="AF6" s="361"/>
      <c r="AG6" s="361"/>
      <c r="AH6" s="361" t="s">
        <v>177</v>
      </c>
      <c r="AI6" s="361"/>
      <c r="AJ6" s="361"/>
      <c r="AL6" s="8"/>
      <c r="AM6" s="8"/>
    </row>
    <row r="7" spans="1:39" ht="23.25" x14ac:dyDescent="0.35">
      <c r="A7" s="354" t="s">
        <v>178</v>
      </c>
      <c r="B7" s="354"/>
      <c r="C7" s="354"/>
      <c r="D7" s="350">
        <v>0</v>
      </c>
      <c r="E7" s="350"/>
      <c r="F7" s="350"/>
      <c r="G7" s="350">
        <v>0</v>
      </c>
      <c r="H7" s="350"/>
      <c r="I7" s="350"/>
      <c r="J7" s="350">
        <v>0</v>
      </c>
      <c r="K7" s="350"/>
      <c r="L7" s="350"/>
      <c r="M7" s="350">
        <v>0</v>
      </c>
      <c r="N7" s="350"/>
      <c r="O7" s="350"/>
      <c r="P7" s="350">
        <v>0</v>
      </c>
      <c r="Q7" s="350"/>
      <c r="R7" s="350"/>
      <c r="S7" s="349">
        <f t="shared" ref="S7:S33" si="0">+M7+P7</f>
        <v>0</v>
      </c>
      <c r="T7" s="349"/>
      <c r="U7" s="349"/>
      <c r="V7" s="350">
        <v>0</v>
      </c>
      <c r="W7" s="350"/>
      <c r="X7" s="350"/>
      <c r="Y7" s="351"/>
      <c r="Z7" s="351"/>
      <c r="AA7" s="351"/>
      <c r="AB7" s="349">
        <f t="shared" ref="AB7:AB33" si="1">+S7+V7</f>
        <v>0</v>
      </c>
      <c r="AC7" s="349"/>
      <c r="AD7" s="349"/>
      <c r="AE7" s="350"/>
      <c r="AF7" s="350"/>
      <c r="AG7" s="350"/>
      <c r="AH7" s="349"/>
      <c r="AI7" s="349"/>
      <c r="AJ7" s="349"/>
      <c r="AL7" s="8"/>
      <c r="AM7" s="8"/>
    </row>
    <row r="8" spans="1:39" ht="23.25" x14ac:dyDescent="0.35">
      <c r="A8" s="354"/>
      <c r="B8" s="354"/>
      <c r="C8" s="354"/>
      <c r="D8" s="350">
        <v>0</v>
      </c>
      <c r="E8" s="350"/>
      <c r="F8" s="350"/>
      <c r="G8" s="350">
        <v>0</v>
      </c>
      <c r="H8" s="350"/>
      <c r="I8" s="350"/>
      <c r="J8" s="350">
        <v>0</v>
      </c>
      <c r="K8" s="350"/>
      <c r="L8" s="350"/>
      <c r="M8" s="350">
        <v>0</v>
      </c>
      <c r="N8" s="350"/>
      <c r="O8" s="350"/>
      <c r="P8" s="350">
        <v>0</v>
      </c>
      <c r="Q8" s="350"/>
      <c r="R8" s="350"/>
      <c r="S8" s="349">
        <f t="shared" si="0"/>
        <v>0</v>
      </c>
      <c r="T8" s="349"/>
      <c r="U8" s="349"/>
      <c r="V8" s="350">
        <v>0</v>
      </c>
      <c r="W8" s="350"/>
      <c r="X8" s="350"/>
      <c r="Y8" s="351"/>
      <c r="Z8" s="351"/>
      <c r="AA8" s="351"/>
      <c r="AB8" s="349">
        <f t="shared" si="1"/>
        <v>0</v>
      </c>
      <c r="AC8" s="349"/>
      <c r="AD8" s="349"/>
      <c r="AE8" s="350"/>
      <c r="AF8" s="350"/>
      <c r="AG8" s="350"/>
      <c r="AH8" s="349"/>
      <c r="AI8" s="349"/>
      <c r="AJ8" s="349"/>
      <c r="AL8" s="8"/>
      <c r="AM8" s="8"/>
    </row>
    <row r="9" spans="1:39" ht="23.25" x14ac:dyDescent="0.35">
      <c r="A9" s="354"/>
      <c r="B9" s="354"/>
      <c r="C9" s="354"/>
      <c r="D9" s="350">
        <v>0</v>
      </c>
      <c r="E9" s="350"/>
      <c r="F9" s="350"/>
      <c r="G9" s="350">
        <v>0</v>
      </c>
      <c r="H9" s="350"/>
      <c r="I9" s="350"/>
      <c r="J9" s="350">
        <v>0</v>
      </c>
      <c r="K9" s="350"/>
      <c r="L9" s="350"/>
      <c r="M9" s="358">
        <v>0</v>
      </c>
      <c r="N9" s="359"/>
      <c r="O9" s="360"/>
      <c r="P9" s="350">
        <v>0</v>
      </c>
      <c r="Q9" s="350"/>
      <c r="R9" s="350"/>
      <c r="S9" s="349">
        <f t="shared" ref="S9" si="2">+M9+P9</f>
        <v>0</v>
      </c>
      <c r="T9" s="349"/>
      <c r="U9" s="349"/>
      <c r="V9" s="350">
        <v>0</v>
      </c>
      <c r="W9" s="350"/>
      <c r="X9" s="350"/>
      <c r="Y9" s="351"/>
      <c r="Z9" s="351"/>
      <c r="AA9" s="351"/>
      <c r="AB9" s="349">
        <f t="shared" ref="AB9" si="3">+S9+V9</f>
        <v>0</v>
      </c>
      <c r="AC9" s="349"/>
      <c r="AD9" s="349"/>
      <c r="AE9" s="350"/>
      <c r="AF9" s="350"/>
      <c r="AG9" s="350"/>
      <c r="AH9" s="349"/>
      <c r="AI9" s="349"/>
      <c r="AJ9" s="349"/>
      <c r="AL9" s="8"/>
      <c r="AM9" s="8"/>
    </row>
    <row r="10" spans="1:39" ht="23.25" x14ac:dyDescent="0.35">
      <c r="A10" s="354"/>
      <c r="B10" s="354"/>
      <c r="C10" s="354"/>
      <c r="D10" s="350">
        <v>0</v>
      </c>
      <c r="E10" s="350"/>
      <c r="F10" s="350"/>
      <c r="G10" s="350">
        <v>0</v>
      </c>
      <c r="H10" s="350"/>
      <c r="I10" s="350"/>
      <c r="J10" s="350">
        <v>0</v>
      </c>
      <c r="K10" s="350"/>
      <c r="L10" s="350"/>
      <c r="M10" s="350">
        <v>0</v>
      </c>
      <c r="N10" s="350"/>
      <c r="O10" s="350"/>
      <c r="P10" s="350">
        <v>0</v>
      </c>
      <c r="Q10" s="350"/>
      <c r="R10" s="350"/>
      <c r="S10" s="349">
        <f t="shared" si="0"/>
        <v>0</v>
      </c>
      <c r="T10" s="349"/>
      <c r="U10" s="349"/>
      <c r="V10" s="350">
        <v>0</v>
      </c>
      <c r="W10" s="350"/>
      <c r="X10" s="350"/>
      <c r="Y10" s="351"/>
      <c r="Z10" s="351"/>
      <c r="AA10" s="351"/>
      <c r="AB10" s="349">
        <f t="shared" si="1"/>
        <v>0</v>
      </c>
      <c r="AC10" s="349"/>
      <c r="AD10" s="349"/>
      <c r="AE10" s="350"/>
      <c r="AF10" s="350"/>
      <c r="AG10" s="350"/>
      <c r="AH10" s="349"/>
      <c r="AI10" s="349"/>
      <c r="AJ10" s="349"/>
      <c r="AL10" s="8"/>
      <c r="AM10" s="8"/>
    </row>
    <row r="11" spans="1:39" ht="23.25" x14ac:dyDescent="0.35">
      <c r="A11" s="354" t="s">
        <v>179</v>
      </c>
      <c r="B11" s="354"/>
      <c r="C11" s="354"/>
      <c r="D11" s="350">
        <v>0</v>
      </c>
      <c r="E11" s="350"/>
      <c r="F11" s="350"/>
      <c r="G11" s="350">
        <v>0</v>
      </c>
      <c r="H11" s="350"/>
      <c r="I11" s="350"/>
      <c r="J11" s="350">
        <v>0</v>
      </c>
      <c r="K11" s="350"/>
      <c r="L11" s="350"/>
      <c r="M11" s="350">
        <v>0</v>
      </c>
      <c r="N11" s="350"/>
      <c r="O11" s="350"/>
      <c r="P11" s="350">
        <v>0</v>
      </c>
      <c r="Q11" s="350"/>
      <c r="R11" s="350"/>
      <c r="S11" s="349">
        <f t="shared" si="0"/>
        <v>0</v>
      </c>
      <c r="T11" s="349"/>
      <c r="U11" s="349"/>
      <c r="V11" s="350">
        <v>0</v>
      </c>
      <c r="W11" s="350"/>
      <c r="X11" s="350"/>
      <c r="Y11" s="351"/>
      <c r="Z11" s="351"/>
      <c r="AA11" s="351"/>
      <c r="AB11" s="349">
        <f t="shared" si="1"/>
        <v>0</v>
      </c>
      <c r="AC11" s="349"/>
      <c r="AD11" s="349"/>
      <c r="AE11" s="350"/>
      <c r="AF11" s="350"/>
      <c r="AG11" s="350"/>
      <c r="AH11" s="349"/>
      <c r="AI11" s="349"/>
      <c r="AJ11" s="349"/>
      <c r="AL11" s="8"/>
      <c r="AM11" s="8"/>
    </row>
    <row r="12" spans="1:39" ht="23.25" x14ac:dyDescent="0.35">
      <c r="A12" s="354"/>
      <c r="B12" s="354"/>
      <c r="C12" s="354"/>
      <c r="D12" s="350">
        <v>0</v>
      </c>
      <c r="E12" s="350"/>
      <c r="F12" s="350"/>
      <c r="G12" s="350">
        <v>0</v>
      </c>
      <c r="H12" s="350"/>
      <c r="I12" s="350"/>
      <c r="J12" s="350">
        <v>0</v>
      </c>
      <c r="K12" s="350"/>
      <c r="L12" s="350"/>
      <c r="M12" s="350">
        <v>0</v>
      </c>
      <c r="N12" s="350"/>
      <c r="O12" s="350"/>
      <c r="P12" s="350">
        <v>0</v>
      </c>
      <c r="Q12" s="350"/>
      <c r="R12" s="350"/>
      <c r="S12" s="349">
        <f t="shared" si="0"/>
        <v>0</v>
      </c>
      <c r="T12" s="349"/>
      <c r="U12" s="349"/>
      <c r="V12" s="350">
        <v>0</v>
      </c>
      <c r="W12" s="350"/>
      <c r="X12" s="350"/>
      <c r="Y12" s="351"/>
      <c r="Z12" s="351"/>
      <c r="AA12" s="351"/>
      <c r="AB12" s="349">
        <f t="shared" si="1"/>
        <v>0</v>
      </c>
      <c r="AC12" s="349"/>
      <c r="AD12" s="349"/>
      <c r="AE12" s="350"/>
      <c r="AF12" s="350"/>
      <c r="AG12" s="350"/>
      <c r="AH12" s="349"/>
      <c r="AI12" s="349"/>
      <c r="AJ12" s="349"/>
      <c r="AL12" s="8"/>
      <c r="AM12" s="8"/>
    </row>
    <row r="13" spans="1:39" ht="23.25" x14ac:dyDescent="0.35">
      <c r="A13" s="354"/>
      <c r="B13" s="354"/>
      <c r="C13" s="354"/>
      <c r="D13" s="350">
        <v>0</v>
      </c>
      <c r="E13" s="350"/>
      <c r="F13" s="350"/>
      <c r="G13" s="350">
        <v>0</v>
      </c>
      <c r="H13" s="350"/>
      <c r="I13" s="350"/>
      <c r="J13" s="350">
        <v>0</v>
      </c>
      <c r="K13" s="350"/>
      <c r="L13" s="350"/>
      <c r="M13" s="350">
        <v>0</v>
      </c>
      <c r="N13" s="350"/>
      <c r="O13" s="350"/>
      <c r="P13" s="350">
        <v>0</v>
      </c>
      <c r="Q13" s="350"/>
      <c r="R13" s="350"/>
      <c r="S13" s="349">
        <f t="shared" ref="S13" si="4">+M13+P13</f>
        <v>0</v>
      </c>
      <c r="T13" s="349"/>
      <c r="U13" s="349"/>
      <c r="V13" s="350">
        <v>0</v>
      </c>
      <c r="W13" s="350"/>
      <c r="X13" s="350"/>
      <c r="Y13" s="351"/>
      <c r="Z13" s="351"/>
      <c r="AA13" s="351"/>
      <c r="AB13" s="349">
        <f t="shared" ref="AB13" si="5">+S13+V13</f>
        <v>0</v>
      </c>
      <c r="AC13" s="349"/>
      <c r="AD13" s="349"/>
      <c r="AE13" s="350"/>
      <c r="AF13" s="350"/>
      <c r="AG13" s="350"/>
      <c r="AH13" s="349"/>
      <c r="AI13" s="349"/>
      <c r="AJ13" s="349"/>
      <c r="AL13" s="8"/>
      <c r="AM13" s="8"/>
    </row>
    <row r="14" spans="1:39" ht="23.25" x14ac:dyDescent="0.35">
      <c r="A14" s="354"/>
      <c r="B14" s="354"/>
      <c r="C14" s="354"/>
      <c r="D14" s="350">
        <v>0</v>
      </c>
      <c r="E14" s="350"/>
      <c r="F14" s="350"/>
      <c r="G14" s="350">
        <v>0</v>
      </c>
      <c r="H14" s="350"/>
      <c r="I14" s="350"/>
      <c r="J14" s="350">
        <v>0</v>
      </c>
      <c r="K14" s="350"/>
      <c r="L14" s="350"/>
      <c r="M14" s="350">
        <v>0</v>
      </c>
      <c r="N14" s="350"/>
      <c r="O14" s="350"/>
      <c r="P14" s="350">
        <v>0</v>
      </c>
      <c r="Q14" s="350"/>
      <c r="R14" s="350"/>
      <c r="S14" s="349">
        <f t="shared" si="0"/>
        <v>0</v>
      </c>
      <c r="T14" s="349"/>
      <c r="U14" s="349"/>
      <c r="V14" s="350">
        <v>0</v>
      </c>
      <c r="W14" s="350"/>
      <c r="X14" s="350"/>
      <c r="Y14" s="351"/>
      <c r="Z14" s="351"/>
      <c r="AA14" s="351"/>
      <c r="AB14" s="349">
        <f t="shared" si="1"/>
        <v>0</v>
      </c>
      <c r="AC14" s="349"/>
      <c r="AD14" s="349"/>
      <c r="AE14" s="350"/>
      <c r="AF14" s="350"/>
      <c r="AG14" s="350"/>
      <c r="AH14" s="349"/>
      <c r="AI14" s="349"/>
      <c r="AJ14" s="349"/>
      <c r="AL14" s="8"/>
      <c r="AM14" s="8"/>
    </row>
    <row r="15" spans="1:39" ht="23.25" x14ac:dyDescent="0.35">
      <c r="A15" s="354" t="s">
        <v>180</v>
      </c>
      <c r="B15" s="354"/>
      <c r="C15" s="354"/>
      <c r="D15" s="350">
        <v>0</v>
      </c>
      <c r="E15" s="350"/>
      <c r="F15" s="350"/>
      <c r="G15" s="350">
        <v>0</v>
      </c>
      <c r="H15" s="350"/>
      <c r="I15" s="350"/>
      <c r="J15" s="350">
        <v>0</v>
      </c>
      <c r="K15" s="350"/>
      <c r="L15" s="350"/>
      <c r="M15" s="350">
        <v>0</v>
      </c>
      <c r="N15" s="350"/>
      <c r="O15" s="350"/>
      <c r="P15" s="350">
        <v>0</v>
      </c>
      <c r="Q15" s="350"/>
      <c r="R15" s="350"/>
      <c r="S15" s="349">
        <f t="shared" si="0"/>
        <v>0</v>
      </c>
      <c r="T15" s="349"/>
      <c r="U15" s="349"/>
      <c r="V15" s="350">
        <v>0</v>
      </c>
      <c r="W15" s="350"/>
      <c r="X15" s="350"/>
      <c r="Y15" s="351"/>
      <c r="Z15" s="351"/>
      <c r="AA15" s="351"/>
      <c r="AB15" s="349">
        <f t="shared" si="1"/>
        <v>0</v>
      </c>
      <c r="AC15" s="349"/>
      <c r="AD15" s="349"/>
      <c r="AE15" s="350"/>
      <c r="AF15" s="350"/>
      <c r="AG15" s="350"/>
      <c r="AH15" s="349"/>
      <c r="AI15" s="349"/>
      <c r="AJ15" s="349"/>
      <c r="AL15" s="8"/>
      <c r="AM15" s="8"/>
    </row>
    <row r="16" spans="1:39" ht="23.25" x14ac:dyDescent="0.35">
      <c r="A16" s="354"/>
      <c r="B16" s="354"/>
      <c r="C16" s="354"/>
      <c r="D16" s="350">
        <v>0</v>
      </c>
      <c r="E16" s="350"/>
      <c r="F16" s="350"/>
      <c r="G16" s="350">
        <v>0</v>
      </c>
      <c r="H16" s="350"/>
      <c r="I16" s="350"/>
      <c r="J16" s="350">
        <v>0</v>
      </c>
      <c r="K16" s="350"/>
      <c r="L16" s="350"/>
      <c r="M16" s="350">
        <v>0</v>
      </c>
      <c r="N16" s="350"/>
      <c r="O16" s="350"/>
      <c r="P16" s="350">
        <v>0</v>
      </c>
      <c r="Q16" s="350"/>
      <c r="R16" s="350"/>
      <c r="S16" s="349">
        <f t="shared" ref="S16" si="6">+M16+P16</f>
        <v>0</v>
      </c>
      <c r="T16" s="349"/>
      <c r="U16" s="349"/>
      <c r="V16" s="350">
        <v>0</v>
      </c>
      <c r="W16" s="350"/>
      <c r="X16" s="350"/>
      <c r="Y16" s="351"/>
      <c r="Z16" s="351"/>
      <c r="AA16" s="351"/>
      <c r="AB16" s="349">
        <f t="shared" ref="AB16" si="7">+S16+V16</f>
        <v>0</v>
      </c>
      <c r="AC16" s="349"/>
      <c r="AD16" s="349"/>
      <c r="AE16" s="350"/>
      <c r="AF16" s="350"/>
      <c r="AG16" s="350"/>
      <c r="AH16" s="349"/>
      <c r="AI16" s="349"/>
      <c r="AJ16" s="349"/>
      <c r="AL16" s="8"/>
      <c r="AM16" s="8"/>
    </row>
    <row r="17" spans="1:39" ht="23.25" x14ac:dyDescent="0.35">
      <c r="A17" s="354"/>
      <c r="B17" s="354"/>
      <c r="C17" s="354"/>
      <c r="D17" s="350">
        <v>0</v>
      </c>
      <c r="E17" s="350"/>
      <c r="F17" s="350"/>
      <c r="G17" s="350">
        <v>0</v>
      </c>
      <c r="H17" s="350"/>
      <c r="I17" s="350"/>
      <c r="J17" s="350">
        <v>0</v>
      </c>
      <c r="K17" s="350"/>
      <c r="L17" s="350"/>
      <c r="M17" s="350">
        <v>0</v>
      </c>
      <c r="N17" s="350"/>
      <c r="O17" s="350"/>
      <c r="P17" s="350">
        <v>0</v>
      </c>
      <c r="Q17" s="350"/>
      <c r="R17" s="350"/>
      <c r="S17" s="349">
        <f t="shared" si="0"/>
        <v>0</v>
      </c>
      <c r="T17" s="349"/>
      <c r="U17" s="349"/>
      <c r="V17" s="350">
        <v>0</v>
      </c>
      <c r="W17" s="350"/>
      <c r="X17" s="350"/>
      <c r="Y17" s="351"/>
      <c r="Z17" s="351"/>
      <c r="AA17" s="351"/>
      <c r="AB17" s="349">
        <f t="shared" si="1"/>
        <v>0</v>
      </c>
      <c r="AC17" s="349"/>
      <c r="AD17" s="349"/>
      <c r="AE17" s="350"/>
      <c r="AF17" s="350"/>
      <c r="AG17" s="350"/>
      <c r="AH17" s="349"/>
      <c r="AI17" s="349"/>
      <c r="AJ17" s="349"/>
      <c r="AL17" s="8"/>
      <c r="AM17" s="8"/>
    </row>
    <row r="18" spans="1:39" ht="23.25" x14ac:dyDescent="0.35">
      <c r="A18" s="354"/>
      <c r="B18" s="354"/>
      <c r="C18" s="354"/>
      <c r="D18" s="350">
        <v>0</v>
      </c>
      <c r="E18" s="350"/>
      <c r="F18" s="350"/>
      <c r="G18" s="350">
        <v>0</v>
      </c>
      <c r="H18" s="350"/>
      <c r="I18" s="350"/>
      <c r="J18" s="350">
        <v>0</v>
      </c>
      <c r="K18" s="350"/>
      <c r="L18" s="350"/>
      <c r="M18" s="350">
        <v>0</v>
      </c>
      <c r="N18" s="350"/>
      <c r="O18" s="350"/>
      <c r="P18" s="350">
        <v>0</v>
      </c>
      <c r="Q18" s="350"/>
      <c r="R18" s="350"/>
      <c r="S18" s="349">
        <f t="shared" si="0"/>
        <v>0</v>
      </c>
      <c r="T18" s="349"/>
      <c r="U18" s="349"/>
      <c r="V18" s="350">
        <v>0</v>
      </c>
      <c r="W18" s="350"/>
      <c r="X18" s="350"/>
      <c r="Y18" s="351"/>
      <c r="Z18" s="351"/>
      <c r="AA18" s="351"/>
      <c r="AB18" s="349">
        <f t="shared" si="1"/>
        <v>0</v>
      </c>
      <c r="AC18" s="349"/>
      <c r="AD18" s="349"/>
      <c r="AE18" s="350"/>
      <c r="AF18" s="350"/>
      <c r="AG18" s="350"/>
      <c r="AH18" s="349"/>
      <c r="AI18" s="349"/>
      <c r="AJ18" s="349"/>
      <c r="AL18" s="8"/>
      <c r="AM18" s="8"/>
    </row>
    <row r="19" spans="1:39" ht="23.25" x14ac:dyDescent="0.35">
      <c r="A19" s="354" t="s">
        <v>181</v>
      </c>
      <c r="B19" s="354"/>
      <c r="C19" s="354"/>
      <c r="D19" s="350">
        <v>0</v>
      </c>
      <c r="E19" s="350"/>
      <c r="F19" s="350"/>
      <c r="G19" s="350">
        <v>0</v>
      </c>
      <c r="H19" s="350"/>
      <c r="I19" s="350"/>
      <c r="J19" s="350">
        <v>0</v>
      </c>
      <c r="K19" s="350"/>
      <c r="L19" s="350"/>
      <c r="M19" s="350">
        <v>0</v>
      </c>
      <c r="N19" s="350"/>
      <c r="O19" s="350"/>
      <c r="P19" s="350">
        <v>0</v>
      </c>
      <c r="Q19" s="350"/>
      <c r="R19" s="350"/>
      <c r="S19" s="349">
        <f t="shared" si="0"/>
        <v>0</v>
      </c>
      <c r="T19" s="349"/>
      <c r="U19" s="349"/>
      <c r="V19" s="350">
        <v>0</v>
      </c>
      <c r="W19" s="350"/>
      <c r="X19" s="350"/>
      <c r="Y19" s="351"/>
      <c r="Z19" s="351"/>
      <c r="AA19" s="351"/>
      <c r="AB19" s="349">
        <f t="shared" si="1"/>
        <v>0</v>
      </c>
      <c r="AC19" s="349"/>
      <c r="AD19" s="349"/>
      <c r="AE19" s="350"/>
      <c r="AF19" s="350"/>
      <c r="AG19" s="350"/>
      <c r="AH19" s="349"/>
      <c r="AI19" s="349"/>
      <c r="AJ19" s="349"/>
      <c r="AL19" s="8"/>
      <c r="AM19" s="8"/>
    </row>
    <row r="20" spans="1:39" ht="23.25" x14ac:dyDescent="0.35">
      <c r="A20" s="354"/>
      <c r="B20" s="354"/>
      <c r="C20" s="354"/>
      <c r="D20" s="350">
        <v>0</v>
      </c>
      <c r="E20" s="350"/>
      <c r="F20" s="350"/>
      <c r="G20" s="350">
        <v>0</v>
      </c>
      <c r="H20" s="350"/>
      <c r="I20" s="350"/>
      <c r="J20" s="350">
        <v>0</v>
      </c>
      <c r="K20" s="350"/>
      <c r="L20" s="350"/>
      <c r="M20" s="350">
        <v>0</v>
      </c>
      <c r="N20" s="350"/>
      <c r="O20" s="350"/>
      <c r="P20" s="350">
        <v>0</v>
      </c>
      <c r="Q20" s="350"/>
      <c r="R20" s="350"/>
      <c r="S20" s="349">
        <f t="shared" si="0"/>
        <v>0</v>
      </c>
      <c r="T20" s="349"/>
      <c r="U20" s="349"/>
      <c r="V20" s="350">
        <v>0</v>
      </c>
      <c r="W20" s="350"/>
      <c r="X20" s="350"/>
      <c r="Y20" s="351"/>
      <c r="Z20" s="351"/>
      <c r="AA20" s="351"/>
      <c r="AB20" s="349">
        <f t="shared" si="1"/>
        <v>0</v>
      </c>
      <c r="AC20" s="349"/>
      <c r="AD20" s="349"/>
      <c r="AE20" s="350"/>
      <c r="AF20" s="350"/>
      <c r="AG20" s="350"/>
      <c r="AH20" s="349"/>
      <c r="AI20" s="349"/>
      <c r="AJ20" s="349"/>
      <c r="AL20" s="8"/>
      <c r="AM20" s="8"/>
    </row>
    <row r="21" spans="1:39" ht="23.25" x14ac:dyDescent="0.35">
      <c r="A21" s="354"/>
      <c r="B21" s="354"/>
      <c r="C21" s="354"/>
      <c r="D21" s="350">
        <v>0</v>
      </c>
      <c r="E21" s="350"/>
      <c r="F21" s="350"/>
      <c r="G21" s="350">
        <v>0</v>
      </c>
      <c r="H21" s="350"/>
      <c r="I21" s="350"/>
      <c r="J21" s="350">
        <v>0</v>
      </c>
      <c r="K21" s="350"/>
      <c r="L21" s="350"/>
      <c r="M21" s="350">
        <v>0</v>
      </c>
      <c r="N21" s="350"/>
      <c r="O21" s="350"/>
      <c r="P21" s="350">
        <v>0</v>
      </c>
      <c r="Q21" s="350"/>
      <c r="R21" s="350"/>
      <c r="S21" s="349">
        <f t="shared" ref="S21" si="8">+M21+P21</f>
        <v>0</v>
      </c>
      <c r="T21" s="349"/>
      <c r="U21" s="349"/>
      <c r="V21" s="350">
        <v>0</v>
      </c>
      <c r="W21" s="350"/>
      <c r="X21" s="350"/>
      <c r="Y21" s="351"/>
      <c r="Z21" s="351"/>
      <c r="AA21" s="351"/>
      <c r="AB21" s="349">
        <f t="shared" ref="AB21" si="9">+S21+V21</f>
        <v>0</v>
      </c>
      <c r="AC21" s="349"/>
      <c r="AD21" s="349"/>
      <c r="AE21" s="350"/>
      <c r="AF21" s="350"/>
      <c r="AG21" s="350"/>
      <c r="AH21" s="349"/>
      <c r="AI21" s="349"/>
      <c r="AJ21" s="349"/>
      <c r="AL21" s="8"/>
      <c r="AM21" s="8"/>
    </row>
    <row r="22" spans="1:39" ht="23.25" x14ac:dyDescent="0.35">
      <c r="A22" s="354"/>
      <c r="B22" s="354"/>
      <c r="C22" s="354"/>
      <c r="D22" s="350">
        <v>0</v>
      </c>
      <c r="E22" s="350"/>
      <c r="F22" s="350"/>
      <c r="G22" s="350">
        <v>0</v>
      </c>
      <c r="H22" s="350"/>
      <c r="I22" s="350"/>
      <c r="J22" s="350">
        <v>0</v>
      </c>
      <c r="K22" s="350"/>
      <c r="L22" s="350"/>
      <c r="M22" s="350">
        <v>0</v>
      </c>
      <c r="N22" s="350"/>
      <c r="O22" s="350"/>
      <c r="P22" s="350">
        <v>0</v>
      </c>
      <c r="Q22" s="350"/>
      <c r="R22" s="350"/>
      <c r="S22" s="349">
        <f t="shared" si="0"/>
        <v>0</v>
      </c>
      <c r="T22" s="349"/>
      <c r="U22" s="349"/>
      <c r="V22" s="350">
        <v>0</v>
      </c>
      <c r="W22" s="350"/>
      <c r="X22" s="350"/>
      <c r="Y22" s="351"/>
      <c r="Z22" s="351"/>
      <c r="AA22" s="351"/>
      <c r="AB22" s="349">
        <f t="shared" si="1"/>
        <v>0</v>
      </c>
      <c r="AC22" s="349"/>
      <c r="AD22" s="349"/>
      <c r="AE22" s="350"/>
      <c r="AF22" s="350"/>
      <c r="AG22" s="350"/>
      <c r="AH22" s="349"/>
      <c r="AI22" s="349"/>
      <c r="AJ22" s="349"/>
      <c r="AL22" s="8"/>
      <c r="AM22" s="8"/>
    </row>
    <row r="23" spans="1:39" ht="23.25" x14ac:dyDescent="0.35">
      <c r="A23" s="354" t="s">
        <v>182</v>
      </c>
      <c r="B23" s="354"/>
      <c r="C23" s="354"/>
      <c r="D23" s="350">
        <v>0</v>
      </c>
      <c r="E23" s="350"/>
      <c r="F23" s="350"/>
      <c r="G23" s="350">
        <v>0</v>
      </c>
      <c r="H23" s="350"/>
      <c r="I23" s="350"/>
      <c r="J23" s="350">
        <v>0</v>
      </c>
      <c r="K23" s="350"/>
      <c r="L23" s="350"/>
      <c r="M23" s="350">
        <v>0</v>
      </c>
      <c r="N23" s="350"/>
      <c r="O23" s="350"/>
      <c r="P23" s="350">
        <v>0</v>
      </c>
      <c r="Q23" s="350"/>
      <c r="R23" s="350"/>
      <c r="S23" s="349">
        <f t="shared" si="0"/>
        <v>0</v>
      </c>
      <c r="T23" s="349"/>
      <c r="U23" s="349"/>
      <c r="V23" s="350">
        <v>0</v>
      </c>
      <c r="W23" s="350"/>
      <c r="X23" s="350"/>
      <c r="Y23" s="351"/>
      <c r="Z23" s="351"/>
      <c r="AA23" s="351"/>
      <c r="AB23" s="349">
        <f t="shared" si="1"/>
        <v>0</v>
      </c>
      <c r="AC23" s="349"/>
      <c r="AD23" s="349"/>
      <c r="AE23" s="350"/>
      <c r="AF23" s="350"/>
      <c r="AG23" s="350"/>
      <c r="AH23" s="349"/>
      <c r="AI23" s="349"/>
      <c r="AJ23" s="349"/>
      <c r="AL23" s="8"/>
      <c r="AM23" s="8"/>
    </row>
    <row r="24" spans="1:39" ht="23.25" x14ac:dyDescent="0.35">
      <c r="A24" s="354"/>
      <c r="B24" s="354"/>
      <c r="C24" s="354"/>
      <c r="D24" s="350">
        <v>0</v>
      </c>
      <c r="E24" s="350"/>
      <c r="F24" s="350"/>
      <c r="G24" s="350">
        <v>0</v>
      </c>
      <c r="H24" s="350"/>
      <c r="I24" s="350"/>
      <c r="J24" s="350">
        <v>0</v>
      </c>
      <c r="K24" s="350"/>
      <c r="L24" s="350"/>
      <c r="M24" s="350">
        <v>0</v>
      </c>
      <c r="N24" s="350"/>
      <c r="O24" s="350"/>
      <c r="P24" s="350">
        <v>0</v>
      </c>
      <c r="Q24" s="350"/>
      <c r="R24" s="350"/>
      <c r="S24" s="349">
        <f t="shared" si="0"/>
        <v>0</v>
      </c>
      <c r="T24" s="349"/>
      <c r="U24" s="349"/>
      <c r="V24" s="350">
        <v>0</v>
      </c>
      <c r="W24" s="350"/>
      <c r="X24" s="350"/>
      <c r="Y24" s="351"/>
      <c r="Z24" s="351"/>
      <c r="AA24" s="351"/>
      <c r="AB24" s="349">
        <f t="shared" si="1"/>
        <v>0</v>
      </c>
      <c r="AC24" s="349"/>
      <c r="AD24" s="349"/>
      <c r="AE24" s="350"/>
      <c r="AF24" s="350"/>
      <c r="AG24" s="350"/>
      <c r="AH24" s="349"/>
      <c r="AI24" s="349"/>
      <c r="AJ24" s="349"/>
      <c r="AL24" s="8"/>
      <c r="AM24" s="8"/>
    </row>
    <row r="25" spans="1:39" ht="23.25" x14ac:dyDescent="0.35">
      <c r="A25" s="354"/>
      <c r="B25" s="354"/>
      <c r="C25" s="354"/>
      <c r="D25" s="350">
        <v>0</v>
      </c>
      <c r="E25" s="350"/>
      <c r="F25" s="350"/>
      <c r="G25" s="350">
        <v>0</v>
      </c>
      <c r="H25" s="350"/>
      <c r="I25" s="350"/>
      <c r="J25" s="350">
        <v>0</v>
      </c>
      <c r="K25" s="350"/>
      <c r="L25" s="350"/>
      <c r="M25" s="350">
        <v>0</v>
      </c>
      <c r="N25" s="350"/>
      <c r="O25" s="350"/>
      <c r="P25" s="350">
        <v>0</v>
      </c>
      <c r="Q25" s="350"/>
      <c r="R25" s="350"/>
      <c r="S25" s="349">
        <f t="shared" ref="S25" si="10">+M25+P25</f>
        <v>0</v>
      </c>
      <c r="T25" s="349"/>
      <c r="U25" s="349"/>
      <c r="V25" s="350">
        <v>0</v>
      </c>
      <c r="W25" s="350"/>
      <c r="X25" s="350"/>
      <c r="Y25" s="351"/>
      <c r="Z25" s="351"/>
      <c r="AA25" s="351"/>
      <c r="AB25" s="349">
        <f t="shared" ref="AB25" si="11">+S25+V25</f>
        <v>0</v>
      </c>
      <c r="AC25" s="349"/>
      <c r="AD25" s="349"/>
      <c r="AE25" s="350"/>
      <c r="AF25" s="350"/>
      <c r="AG25" s="350"/>
      <c r="AH25" s="349"/>
      <c r="AI25" s="349"/>
      <c r="AJ25" s="349"/>
      <c r="AL25" s="8"/>
      <c r="AM25" s="8"/>
    </row>
    <row r="26" spans="1:39" ht="23.25" x14ac:dyDescent="0.35">
      <c r="A26" s="354"/>
      <c r="B26" s="354"/>
      <c r="C26" s="354"/>
      <c r="D26" s="350">
        <v>0</v>
      </c>
      <c r="E26" s="350"/>
      <c r="F26" s="350"/>
      <c r="G26" s="350">
        <v>0</v>
      </c>
      <c r="H26" s="350"/>
      <c r="I26" s="350"/>
      <c r="J26" s="350">
        <v>0</v>
      </c>
      <c r="K26" s="350"/>
      <c r="L26" s="350"/>
      <c r="M26" s="350">
        <v>0</v>
      </c>
      <c r="N26" s="350"/>
      <c r="O26" s="350"/>
      <c r="P26" s="350">
        <v>0</v>
      </c>
      <c r="Q26" s="350"/>
      <c r="R26" s="350"/>
      <c r="S26" s="349">
        <f t="shared" si="0"/>
        <v>0</v>
      </c>
      <c r="T26" s="349"/>
      <c r="U26" s="349"/>
      <c r="V26" s="350">
        <v>0</v>
      </c>
      <c r="W26" s="350"/>
      <c r="X26" s="350"/>
      <c r="Y26" s="351"/>
      <c r="Z26" s="351"/>
      <c r="AA26" s="351"/>
      <c r="AB26" s="349">
        <f t="shared" si="1"/>
        <v>0</v>
      </c>
      <c r="AC26" s="349"/>
      <c r="AD26" s="349"/>
      <c r="AE26" s="350"/>
      <c r="AF26" s="350"/>
      <c r="AG26" s="350"/>
      <c r="AH26" s="349"/>
      <c r="AI26" s="349"/>
      <c r="AJ26" s="349"/>
      <c r="AL26" s="8"/>
      <c r="AM26" s="8"/>
    </row>
    <row r="27" spans="1:39" ht="23.25" x14ac:dyDescent="0.35">
      <c r="A27" s="354" t="s">
        <v>183</v>
      </c>
      <c r="B27" s="354"/>
      <c r="C27" s="354"/>
      <c r="D27" s="350">
        <v>0</v>
      </c>
      <c r="E27" s="350"/>
      <c r="F27" s="350"/>
      <c r="G27" s="350">
        <v>0</v>
      </c>
      <c r="H27" s="350"/>
      <c r="I27" s="350"/>
      <c r="J27" s="350">
        <v>0</v>
      </c>
      <c r="K27" s="350"/>
      <c r="L27" s="350"/>
      <c r="M27" s="350">
        <v>0</v>
      </c>
      <c r="N27" s="350"/>
      <c r="O27" s="350"/>
      <c r="P27" s="350">
        <v>0</v>
      </c>
      <c r="Q27" s="350"/>
      <c r="R27" s="350"/>
      <c r="S27" s="349">
        <f t="shared" si="0"/>
        <v>0</v>
      </c>
      <c r="T27" s="349"/>
      <c r="U27" s="349"/>
      <c r="V27" s="350">
        <v>0</v>
      </c>
      <c r="W27" s="350"/>
      <c r="X27" s="350"/>
      <c r="Y27" s="351"/>
      <c r="Z27" s="351"/>
      <c r="AA27" s="351"/>
      <c r="AB27" s="349">
        <f t="shared" si="1"/>
        <v>0</v>
      </c>
      <c r="AC27" s="349"/>
      <c r="AD27" s="349"/>
      <c r="AE27" s="350"/>
      <c r="AF27" s="350"/>
      <c r="AG27" s="350"/>
      <c r="AH27" s="349"/>
      <c r="AI27" s="349"/>
      <c r="AJ27" s="349"/>
      <c r="AL27" s="8"/>
      <c r="AM27" s="8"/>
    </row>
    <row r="28" spans="1:39" ht="23.25" x14ac:dyDescent="0.35">
      <c r="A28" s="354"/>
      <c r="B28" s="354"/>
      <c r="C28" s="354"/>
      <c r="D28" s="350">
        <v>0</v>
      </c>
      <c r="E28" s="350"/>
      <c r="F28" s="350"/>
      <c r="G28" s="350">
        <v>0</v>
      </c>
      <c r="H28" s="350"/>
      <c r="I28" s="350"/>
      <c r="J28" s="350">
        <v>0</v>
      </c>
      <c r="K28" s="350"/>
      <c r="L28" s="350"/>
      <c r="M28" s="350">
        <v>0</v>
      </c>
      <c r="N28" s="350"/>
      <c r="O28" s="350"/>
      <c r="P28" s="350">
        <v>0</v>
      </c>
      <c r="Q28" s="350"/>
      <c r="R28" s="350"/>
      <c r="S28" s="349">
        <f t="shared" si="0"/>
        <v>0</v>
      </c>
      <c r="T28" s="349"/>
      <c r="U28" s="349"/>
      <c r="V28" s="350">
        <v>0</v>
      </c>
      <c r="W28" s="350"/>
      <c r="X28" s="350"/>
      <c r="Y28" s="351"/>
      <c r="Z28" s="351"/>
      <c r="AA28" s="351"/>
      <c r="AB28" s="349">
        <f t="shared" si="1"/>
        <v>0</v>
      </c>
      <c r="AC28" s="349"/>
      <c r="AD28" s="349"/>
      <c r="AE28" s="350"/>
      <c r="AF28" s="350"/>
      <c r="AG28" s="350"/>
      <c r="AH28" s="349"/>
      <c r="AI28" s="349"/>
      <c r="AJ28" s="349"/>
      <c r="AL28" s="8"/>
      <c r="AM28" s="8"/>
    </row>
    <row r="29" spans="1:39" ht="23.25" x14ac:dyDescent="0.35">
      <c r="A29" s="354"/>
      <c r="B29" s="354"/>
      <c r="C29" s="354"/>
      <c r="D29" s="350">
        <v>0</v>
      </c>
      <c r="E29" s="350"/>
      <c r="F29" s="350"/>
      <c r="G29" s="350">
        <v>0</v>
      </c>
      <c r="H29" s="350"/>
      <c r="I29" s="350"/>
      <c r="J29" s="350">
        <v>0</v>
      </c>
      <c r="K29" s="350"/>
      <c r="L29" s="350"/>
      <c r="M29" s="350">
        <v>0</v>
      </c>
      <c r="N29" s="350"/>
      <c r="O29" s="350"/>
      <c r="P29" s="350">
        <v>0</v>
      </c>
      <c r="Q29" s="350"/>
      <c r="R29" s="350"/>
      <c r="S29" s="349">
        <f t="shared" ref="S29" si="12">+M29+P29</f>
        <v>0</v>
      </c>
      <c r="T29" s="349"/>
      <c r="U29" s="349"/>
      <c r="V29" s="350">
        <v>0</v>
      </c>
      <c r="W29" s="350"/>
      <c r="X29" s="350"/>
      <c r="Y29" s="351"/>
      <c r="Z29" s="351"/>
      <c r="AA29" s="351"/>
      <c r="AB29" s="349">
        <f t="shared" ref="AB29" si="13">+S29+V29</f>
        <v>0</v>
      </c>
      <c r="AC29" s="349"/>
      <c r="AD29" s="349"/>
      <c r="AE29" s="350"/>
      <c r="AF29" s="350"/>
      <c r="AG29" s="350"/>
      <c r="AH29" s="349"/>
      <c r="AI29" s="349"/>
      <c r="AJ29" s="349"/>
      <c r="AL29" s="8"/>
      <c r="AM29" s="8"/>
    </row>
    <row r="30" spans="1:39" ht="23.25" x14ac:dyDescent="0.35">
      <c r="A30" s="354"/>
      <c r="B30" s="354"/>
      <c r="C30" s="354"/>
      <c r="D30" s="350">
        <v>0</v>
      </c>
      <c r="E30" s="350"/>
      <c r="F30" s="350"/>
      <c r="G30" s="350">
        <v>0</v>
      </c>
      <c r="H30" s="350"/>
      <c r="I30" s="350"/>
      <c r="J30" s="350">
        <v>0</v>
      </c>
      <c r="K30" s="350"/>
      <c r="L30" s="350"/>
      <c r="M30" s="350">
        <v>0</v>
      </c>
      <c r="N30" s="350"/>
      <c r="O30" s="350"/>
      <c r="P30" s="350">
        <v>0</v>
      </c>
      <c r="Q30" s="350"/>
      <c r="R30" s="350"/>
      <c r="S30" s="349">
        <f t="shared" si="0"/>
        <v>0</v>
      </c>
      <c r="T30" s="349"/>
      <c r="U30" s="349"/>
      <c r="V30" s="350">
        <v>0</v>
      </c>
      <c r="W30" s="350"/>
      <c r="X30" s="350"/>
      <c r="Y30" s="351"/>
      <c r="Z30" s="351"/>
      <c r="AA30" s="351"/>
      <c r="AB30" s="349">
        <f t="shared" si="1"/>
        <v>0</v>
      </c>
      <c r="AC30" s="349"/>
      <c r="AD30" s="349"/>
      <c r="AE30" s="350"/>
      <c r="AF30" s="350"/>
      <c r="AG30" s="350"/>
      <c r="AH30" s="349"/>
      <c r="AI30" s="349"/>
      <c r="AJ30" s="349"/>
      <c r="AL30" s="8"/>
      <c r="AM30" s="8"/>
    </row>
    <row r="31" spans="1:39" ht="23.25" x14ac:dyDescent="0.35">
      <c r="A31" s="357" t="s">
        <v>184</v>
      </c>
      <c r="B31" s="357"/>
      <c r="C31" s="357"/>
      <c r="D31" s="350">
        <v>0</v>
      </c>
      <c r="E31" s="350"/>
      <c r="F31" s="350"/>
      <c r="G31" s="350">
        <v>0</v>
      </c>
      <c r="H31" s="350"/>
      <c r="I31" s="350"/>
      <c r="J31" s="350">
        <v>0</v>
      </c>
      <c r="K31" s="350"/>
      <c r="L31" s="350"/>
      <c r="M31" s="350">
        <v>0</v>
      </c>
      <c r="N31" s="350"/>
      <c r="O31" s="350"/>
      <c r="P31" s="350">
        <v>0</v>
      </c>
      <c r="Q31" s="350"/>
      <c r="R31" s="350"/>
      <c r="S31" s="349">
        <f t="shared" si="0"/>
        <v>0</v>
      </c>
      <c r="T31" s="349"/>
      <c r="U31" s="349"/>
      <c r="V31" s="350">
        <v>0</v>
      </c>
      <c r="W31" s="350"/>
      <c r="X31" s="350"/>
      <c r="Y31" s="351"/>
      <c r="Z31" s="351"/>
      <c r="AA31" s="351"/>
      <c r="AB31" s="349">
        <f t="shared" si="1"/>
        <v>0</v>
      </c>
      <c r="AC31" s="349"/>
      <c r="AD31" s="349"/>
      <c r="AE31" s="350"/>
      <c r="AF31" s="350"/>
      <c r="AG31" s="350"/>
      <c r="AH31" s="349"/>
      <c r="AI31" s="349"/>
      <c r="AJ31" s="349"/>
      <c r="AL31" s="8"/>
      <c r="AM31" s="8"/>
    </row>
    <row r="32" spans="1:39" ht="23.25" x14ac:dyDescent="0.35">
      <c r="A32" s="354"/>
      <c r="B32" s="354"/>
      <c r="C32" s="354"/>
      <c r="D32" s="350">
        <v>0</v>
      </c>
      <c r="E32" s="350"/>
      <c r="F32" s="350"/>
      <c r="G32" s="350">
        <v>0</v>
      </c>
      <c r="H32" s="350"/>
      <c r="I32" s="350"/>
      <c r="J32" s="350">
        <v>0</v>
      </c>
      <c r="K32" s="350"/>
      <c r="L32" s="350"/>
      <c r="M32" s="350">
        <v>0</v>
      </c>
      <c r="N32" s="350"/>
      <c r="O32" s="350"/>
      <c r="P32" s="350">
        <v>0</v>
      </c>
      <c r="Q32" s="350"/>
      <c r="R32" s="350"/>
      <c r="S32" s="349">
        <f t="shared" si="0"/>
        <v>0</v>
      </c>
      <c r="T32" s="349"/>
      <c r="U32" s="349"/>
      <c r="V32" s="350">
        <v>0</v>
      </c>
      <c r="W32" s="350"/>
      <c r="X32" s="350"/>
      <c r="Y32" s="351"/>
      <c r="Z32" s="351"/>
      <c r="AA32" s="351"/>
      <c r="AB32" s="349">
        <f t="shared" si="1"/>
        <v>0</v>
      </c>
      <c r="AC32" s="349"/>
      <c r="AD32" s="349"/>
      <c r="AE32" s="350"/>
      <c r="AF32" s="350"/>
      <c r="AG32" s="350"/>
      <c r="AH32" s="349"/>
      <c r="AI32" s="349"/>
      <c r="AJ32" s="349"/>
      <c r="AL32" s="8"/>
      <c r="AM32" s="8"/>
    </row>
    <row r="33" spans="1:39" ht="23.25" x14ac:dyDescent="0.35">
      <c r="A33" s="354"/>
      <c r="B33" s="354"/>
      <c r="C33" s="354"/>
      <c r="D33" s="350">
        <v>0</v>
      </c>
      <c r="E33" s="350"/>
      <c r="F33" s="350"/>
      <c r="G33" s="350">
        <v>0</v>
      </c>
      <c r="H33" s="350"/>
      <c r="I33" s="350"/>
      <c r="J33" s="350">
        <v>0</v>
      </c>
      <c r="K33" s="350"/>
      <c r="L33" s="350"/>
      <c r="M33" s="350">
        <v>0</v>
      </c>
      <c r="N33" s="350"/>
      <c r="O33" s="350"/>
      <c r="P33" s="350">
        <v>0</v>
      </c>
      <c r="Q33" s="350"/>
      <c r="R33" s="350"/>
      <c r="S33" s="349">
        <f t="shared" si="0"/>
        <v>0</v>
      </c>
      <c r="T33" s="349"/>
      <c r="U33" s="349"/>
      <c r="V33" s="350">
        <v>0</v>
      </c>
      <c r="W33" s="350"/>
      <c r="X33" s="350"/>
      <c r="Y33" s="351"/>
      <c r="Z33" s="351"/>
      <c r="AA33" s="351"/>
      <c r="AB33" s="349">
        <f t="shared" si="1"/>
        <v>0</v>
      </c>
      <c r="AC33" s="349"/>
      <c r="AD33" s="349"/>
      <c r="AE33" s="350"/>
      <c r="AF33" s="350"/>
      <c r="AG33" s="350"/>
      <c r="AH33" s="349"/>
      <c r="AI33" s="349"/>
      <c r="AJ33" s="349"/>
      <c r="AL33" s="121"/>
      <c r="AM33" s="121"/>
    </row>
    <row r="34" spans="1:39" ht="23.25" x14ac:dyDescent="0.35">
      <c r="A34" s="121"/>
      <c r="B34" s="121"/>
      <c r="C34" s="8"/>
      <c r="D34" s="8"/>
      <c r="E34" s="15" t="s">
        <v>185</v>
      </c>
      <c r="F34" s="356">
        <f>SUM(D7:D33)</f>
        <v>0</v>
      </c>
      <c r="G34" s="356"/>
      <c r="H34" s="356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8"/>
      <c r="AK34" s="8"/>
      <c r="AL34" s="8"/>
    </row>
    <row r="35" spans="1:39" ht="9" customHeight="1" x14ac:dyDescent="0.35">
      <c r="A35" s="11"/>
      <c r="B35" s="12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121"/>
      <c r="AK35" s="121"/>
      <c r="AL35" s="121"/>
    </row>
    <row r="36" spans="1:39" ht="23.25" x14ac:dyDescent="0.35">
      <c r="A36" s="11"/>
      <c r="B36" s="12"/>
      <c r="C36" s="8"/>
      <c r="D36" s="120" t="s">
        <v>186</v>
      </c>
      <c r="E36" s="8"/>
      <c r="F36" s="251" t="s">
        <v>187</v>
      </c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  <c r="AA36" s="250"/>
      <c r="AB36" s="250"/>
      <c r="AC36" s="250"/>
      <c r="AD36" s="250"/>
      <c r="AE36" s="250"/>
      <c r="AF36" s="250"/>
      <c r="AG36" s="250"/>
      <c r="AH36" s="8"/>
      <c r="AI36" s="8"/>
      <c r="AJ36" s="8"/>
      <c r="AK36" s="8"/>
      <c r="AL36" s="8"/>
    </row>
    <row r="37" spans="1:39" ht="23.25" x14ac:dyDescent="0.35">
      <c r="A37" s="11"/>
      <c r="B37" s="12"/>
      <c r="C37" s="8"/>
      <c r="D37" s="259"/>
      <c r="E37" s="8"/>
      <c r="F37" s="8" t="s">
        <v>188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</row>
    <row r="38" spans="1:39" ht="23.25" x14ac:dyDescent="0.35">
      <c r="A38" s="11"/>
      <c r="B38" s="12"/>
      <c r="C38" s="8"/>
      <c r="D38" s="11" t="s">
        <v>189</v>
      </c>
      <c r="E38" s="8"/>
      <c r="F38" s="8" t="s">
        <v>190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</row>
    <row r="39" spans="1:39" ht="23.25" x14ac:dyDescent="0.35">
      <c r="A39" s="11"/>
      <c r="B39" s="12"/>
      <c r="C39" s="8"/>
      <c r="D39" s="11" t="s">
        <v>191</v>
      </c>
      <c r="E39" s="8"/>
      <c r="F39" s="8" t="s">
        <v>192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121"/>
      <c r="AI39" s="121"/>
      <c r="AJ39" s="8"/>
      <c r="AK39" s="8"/>
      <c r="AL39" s="8"/>
    </row>
    <row r="40" spans="1:39" ht="23.25" x14ac:dyDescent="0.35">
      <c r="A40" s="11"/>
      <c r="B40" s="12"/>
      <c r="C40" s="8"/>
      <c r="D40" s="259"/>
      <c r="E40" s="8"/>
      <c r="F40" s="12" t="s">
        <v>193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2" t="s">
        <v>194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</row>
    <row r="41" spans="1:39" ht="23.25" x14ac:dyDescent="0.35">
      <c r="A41" s="120"/>
      <c r="B41" s="119"/>
      <c r="C41" s="121"/>
      <c r="D41" s="251"/>
      <c r="E41" s="8"/>
      <c r="F41" s="251" t="s">
        <v>195</v>
      </c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121" t="s">
        <v>196</v>
      </c>
      <c r="S41" s="121"/>
      <c r="T41" s="121"/>
      <c r="U41" s="121"/>
      <c r="V41" s="121"/>
      <c r="W41" s="121"/>
      <c r="X41" s="121"/>
      <c r="Y41" s="121"/>
      <c r="Z41" s="121"/>
      <c r="AA41" s="121" t="s">
        <v>197</v>
      </c>
      <c r="AB41" s="121"/>
      <c r="AC41" s="121"/>
      <c r="AD41" s="121"/>
      <c r="AE41" s="121"/>
      <c r="AF41" s="121"/>
      <c r="AG41" s="121"/>
      <c r="AH41" s="121"/>
      <c r="AI41" s="121"/>
      <c r="AJ41" s="8"/>
      <c r="AK41" s="8"/>
      <c r="AL41" s="8"/>
    </row>
    <row r="42" spans="1:39" ht="23.25" x14ac:dyDescent="0.35">
      <c r="A42" s="11"/>
      <c r="B42" s="12"/>
      <c r="C42" s="8"/>
      <c r="D42" s="259"/>
      <c r="E42" s="8"/>
      <c r="F42" s="8"/>
      <c r="G42" s="8"/>
      <c r="H42" s="8"/>
      <c r="I42" s="49" t="s">
        <v>198</v>
      </c>
      <c r="J42" s="49"/>
      <c r="K42" s="49"/>
      <c r="L42" s="49"/>
      <c r="M42" s="49"/>
      <c r="N42" s="8"/>
      <c r="O42" s="8"/>
      <c r="P42" s="8"/>
      <c r="Q42" s="8"/>
      <c r="R42" s="251" t="s">
        <v>199</v>
      </c>
      <c r="S42" s="251"/>
      <c r="T42" s="251"/>
      <c r="U42" s="251"/>
      <c r="V42" s="251"/>
      <c r="W42" s="251"/>
      <c r="X42" s="251"/>
      <c r="Y42" s="251"/>
      <c r="Z42" s="251"/>
      <c r="AA42" s="121" t="s">
        <v>200</v>
      </c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</row>
    <row r="43" spans="1:39" ht="23.25" x14ac:dyDescent="0.35">
      <c r="A43" s="120"/>
      <c r="B43" s="119"/>
      <c r="C43" s="121"/>
      <c r="D43" s="259"/>
      <c r="E43" s="8"/>
      <c r="F43" s="49" t="s">
        <v>201</v>
      </c>
      <c r="G43" s="49"/>
      <c r="H43" s="49"/>
      <c r="I43" s="49"/>
      <c r="J43" s="49"/>
      <c r="K43" s="49"/>
      <c r="L43" s="49"/>
      <c r="M43" s="49"/>
      <c r="N43" s="8"/>
      <c r="O43" s="8"/>
      <c r="P43" s="8"/>
      <c r="Q43" s="8"/>
      <c r="R43" s="8"/>
      <c r="S43" s="8"/>
      <c r="T43" s="8" t="s">
        <v>202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</row>
    <row r="44" spans="1:39" ht="23.25" x14ac:dyDescent="0.35">
      <c r="A44" s="120"/>
      <c r="B44" s="119"/>
      <c r="C44" s="121"/>
      <c r="D44" s="259"/>
      <c r="E44" s="8"/>
      <c r="F44" s="49" t="s">
        <v>203</v>
      </c>
      <c r="G44" s="49"/>
      <c r="H44" s="49"/>
      <c r="I44" s="49"/>
      <c r="J44" s="49"/>
      <c r="K44" s="49"/>
      <c r="L44" s="49"/>
      <c r="M44" s="49"/>
      <c r="N44" s="8"/>
      <c r="O44" s="8"/>
      <c r="P44" s="8"/>
      <c r="Q44" s="8"/>
      <c r="R44" s="8" t="s">
        <v>204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</row>
    <row r="45" spans="1:39" ht="23.25" x14ac:dyDescent="0.35">
      <c r="A45" s="120"/>
      <c r="B45" s="119"/>
      <c r="C45" s="121"/>
      <c r="D45" s="259"/>
      <c r="E45" s="8"/>
      <c r="F45" s="49"/>
      <c r="G45" s="49"/>
      <c r="H45" s="49"/>
      <c r="I45" s="49"/>
      <c r="J45" s="49"/>
      <c r="K45" s="49"/>
      <c r="L45" s="49"/>
      <c r="M45" s="49"/>
      <c r="N45" s="8"/>
      <c r="O45" s="8"/>
      <c r="P45" s="8"/>
      <c r="Q45" s="8"/>
      <c r="R45" s="8"/>
      <c r="S45" s="8"/>
      <c r="T45" s="8" t="s">
        <v>202</v>
      </c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</row>
    <row r="46" spans="1:39" ht="23.25" x14ac:dyDescent="0.35">
      <c r="A46" s="11"/>
      <c r="B46" s="12"/>
      <c r="C46" s="8"/>
      <c r="D46" s="120" t="s">
        <v>205</v>
      </c>
      <c r="E46" s="8"/>
      <c r="F46" s="251" t="s">
        <v>206</v>
      </c>
      <c r="G46" s="250"/>
      <c r="H46" s="250"/>
      <c r="I46" s="250"/>
      <c r="J46" s="250"/>
      <c r="K46" s="250"/>
      <c r="L46" s="250"/>
      <c r="M46" s="250"/>
      <c r="N46" s="250"/>
      <c r="O46" s="250"/>
      <c r="P46" s="250"/>
      <c r="Q46" s="250"/>
      <c r="R46" s="250"/>
      <c r="S46" s="250"/>
      <c r="T46" s="250"/>
      <c r="U46" s="250"/>
      <c r="V46" s="250"/>
      <c r="W46" s="250"/>
      <c r="X46" s="250"/>
      <c r="Y46" s="250"/>
      <c r="Z46" s="250"/>
      <c r="AA46" s="250"/>
      <c r="AB46" s="250"/>
      <c r="AC46" s="250"/>
      <c r="AD46" s="250"/>
      <c r="AE46" s="250"/>
      <c r="AF46" s="250"/>
      <c r="AG46" s="250"/>
      <c r="AH46" s="8"/>
      <c r="AI46" s="8"/>
      <c r="AJ46" s="8"/>
      <c r="AK46" s="8"/>
      <c r="AL46" s="8"/>
    </row>
    <row r="47" spans="1:39" ht="23.25" x14ac:dyDescent="0.35">
      <c r="A47" s="11"/>
      <c r="B47" s="12"/>
      <c r="C47" s="8"/>
      <c r="D47" s="259"/>
      <c r="E47" s="8"/>
      <c r="F47" s="8" t="s">
        <v>207</v>
      </c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250"/>
      <c r="V47" s="250"/>
      <c r="W47" s="250"/>
      <c r="X47" s="250"/>
      <c r="Y47" s="250"/>
      <c r="Z47" s="250"/>
      <c r="AA47" s="250"/>
      <c r="AB47" s="250"/>
      <c r="AC47" s="250"/>
      <c r="AD47" s="250"/>
      <c r="AE47" s="250"/>
      <c r="AF47" s="250"/>
      <c r="AG47" s="250"/>
      <c r="AH47" s="8"/>
      <c r="AI47" s="8"/>
      <c r="AJ47" s="8"/>
      <c r="AK47" s="8"/>
      <c r="AL47" s="8"/>
    </row>
    <row r="48" spans="1:39" ht="23.25" x14ac:dyDescent="0.35">
      <c r="A48" s="11"/>
      <c r="B48" s="12"/>
      <c r="C48" s="8"/>
      <c r="D48" s="120" t="s">
        <v>208</v>
      </c>
      <c r="E48" s="8"/>
      <c r="F48" s="251" t="s">
        <v>209</v>
      </c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</row>
    <row r="49" spans="1:38" ht="23.25" x14ac:dyDescent="0.35">
      <c r="A49" s="11"/>
      <c r="B49" s="12"/>
      <c r="C49" s="8"/>
      <c r="D49" s="8"/>
      <c r="E49" s="8"/>
      <c r="F49" s="8" t="s">
        <v>210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</row>
    <row r="50" spans="1:38" ht="23.25" x14ac:dyDescent="0.35">
      <c r="A50" s="11"/>
      <c r="B50" s="12"/>
      <c r="C50" s="8"/>
      <c r="D50" s="355" t="s">
        <v>211</v>
      </c>
      <c r="E50" s="355"/>
      <c r="F50" s="8" t="s">
        <v>212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</row>
    <row r="51" spans="1:38" ht="23.25" x14ac:dyDescent="0.35">
      <c r="A51" s="11"/>
      <c r="B51" s="8"/>
      <c r="C51" s="8"/>
      <c r="D51" s="8"/>
      <c r="E51" s="8"/>
      <c r="F51" s="8" t="s">
        <v>213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</row>
    <row r="52" spans="1:38" ht="23.25" x14ac:dyDescent="0.35">
      <c r="A52" s="258"/>
      <c r="B52" s="258"/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</row>
    <row r="53" spans="1:38" ht="10.5" customHeight="1" x14ac:dyDescent="0.35">
      <c r="A53" s="11"/>
      <c r="B53" s="8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352"/>
      <c r="S53" s="352"/>
      <c r="T53" s="352"/>
      <c r="U53" s="352"/>
      <c r="V53" s="352"/>
      <c r="W53" s="352"/>
      <c r="X53" s="352"/>
      <c r="Y53" s="352"/>
      <c r="Z53" s="352"/>
      <c r="AA53" s="352"/>
      <c r="AB53" s="352"/>
      <c r="AC53" s="352"/>
      <c r="AD53" s="352"/>
      <c r="AE53" s="352"/>
      <c r="AF53" s="352"/>
      <c r="AG53" s="352"/>
      <c r="AH53" s="352"/>
      <c r="AI53" s="352"/>
      <c r="AJ53" s="8"/>
      <c r="AK53" s="8"/>
      <c r="AL53" s="8"/>
    </row>
    <row r="54" spans="1:38" ht="23.25" x14ac:dyDescent="0.35">
      <c r="A54" s="110" t="s">
        <v>77</v>
      </c>
      <c r="B54" s="12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353">
        <v>7</v>
      </c>
      <c r="AG54" s="353"/>
      <c r="AH54" s="8"/>
      <c r="AI54" s="8"/>
      <c r="AJ54" s="8"/>
      <c r="AK54" s="8"/>
      <c r="AL54" s="8"/>
    </row>
    <row r="55" spans="1:38" ht="23.25" x14ac:dyDescent="0.35">
      <c r="A55" s="54"/>
      <c r="B55" s="55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8"/>
      <c r="AI55" s="8"/>
    </row>
    <row r="56" spans="1:38" ht="23.25" x14ac:dyDescent="0.35">
      <c r="A56" s="11"/>
      <c r="B56" s="12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254"/>
      <c r="AG56" s="254"/>
      <c r="AH56" s="8"/>
      <c r="AI56" s="8"/>
    </row>
    <row r="57" spans="1:38" ht="23.25" x14ac:dyDescent="0.35">
      <c r="A57" s="9"/>
      <c r="B57" s="10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spans="1:38" ht="23.25" x14ac:dyDescent="0.35">
      <c r="A58" s="11"/>
      <c r="B58" s="12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8"/>
      <c r="AI58" s="8"/>
    </row>
    <row r="59" spans="1:38" ht="23.25" x14ac:dyDescent="0.35">
      <c r="A59" s="11"/>
      <c r="B59" s="12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57"/>
      <c r="T59" s="57"/>
      <c r="U59" s="57"/>
      <c r="V59" s="57"/>
      <c r="W59" s="57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8"/>
      <c r="AI59" s="8"/>
    </row>
    <row r="60" spans="1:38" ht="23.25" x14ac:dyDescent="0.35">
      <c r="A60" s="9"/>
      <c r="B60" s="10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spans="1:38" ht="23.25" x14ac:dyDescent="0.35">
      <c r="A61" s="11"/>
      <c r="B61" s="12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spans="1:38" ht="23.25" x14ac:dyDescent="0.35">
      <c r="A62" s="11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59"/>
      <c r="T62" s="59"/>
      <c r="U62" s="59"/>
      <c r="V62" s="59"/>
      <c r="W62" s="59"/>
      <c r="X62" s="8"/>
      <c r="Y62" s="8"/>
      <c r="Z62" s="8"/>
      <c r="AA62" s="8"/>
      <c r="AB62" s="8"/>
      <c r="AC62" s="60"/>
      <c r="AD62" s="60"/>
      <c r="AE62" s="60"/>
      <c r="AF62" s="60"/>
      <c r="AG62" s="60"/>
      <c r="AH62" s="8"/>
      <c r="AI62" s="8"/>
    </row>
    <row r="63" spans="1:38" ht="23.25" x14ac:dyDescent="0.35">
      <c r="A63" s="11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61"/>
      <c r="N63" s="62"/>
      <c r="O63" s="62"/>
      <c r="P63" s="62"/>
      <c r="Q63" s="62"/>
      <c r="R63" s="62"/>
      <c r="S63" s="62"/>
      <c r="T63" s="60"/>
      <c r="U63" s="60"/>
      <c r="V63" s="60"/>
      <c r="W63" s="61"/>
      <c r="X63" s="63"/>
      <c r="Y63" s="63"/>
      <c r="Z63" s="63"/>
      <c r="AA63" s="64"/>
      <c r="AB63" s="166"/>
      <c r="AC63" s="64"/>
      <c r="AD63" s="64"/>
      <c r="AE63" s="64"/>
      <c r="AF63" s="64"/>
      <c r="AG63" s="64"/>
      <c r="AH63" s="64"/>
      <c r="AI63" s="8"/>
    </row>
    <row r="64" spans="1:38" ht="23.25" x14ac:dyDescent="0.35">
      <c r="A64" s="11"/>
      <c r="B64" s="12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59"/>
      <c r="O64" s="59"/>
      <c r="P64" s="59"/>
      <c r="Q64" s="59"/>
      <c r="R64" s="59"/>
      <c r="S64" s="8"/>
      <c r="T64" s="8"/>
      <c r="U64" s="8"/>
      <c r="V64" s="8"/>
      <c r="W64" s="8"/>
      <c r="X64" s="60"/>
      <c r="Y64" s="60"/>
      <c r="Z64" s="60"/>
      <c r="AA64" s="60"/>
      <c r="AB64" s="60"/>
      <c r="AC64" s="8"/>
      <c r="AD64" s="8"/>
      <c r="AE64" s="8"/>
      <c r="AF64" s="8"/>
      <c r="AG64" s="8"/>
      <c r="AH64" s="8"/>
      <c r="AI64" s="8"/>
    </row>
    <row r="65" spans="1:35" ht="23.25" x14ac:dyDescent="0.35">
      <c r="A65" s="11"/>
      <c r="B65" s="12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59"/>
      <c r="O65" s="59"/>
      <c r="P65" s="59"/>
      <c r="Q65" s="59"/>
      <c r="R65" s="59"/>
      <c r="S65" s="8"/>
      <c r="T65" s="8"/>
      <c r="U65" s="8"/>
      <c r="V65" s="8"/>
      <c r="W65" s="8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8"/>
      <c r="AI65" s="8"/>
    </row>
    <row r="66" spans="1:35" ht="23.25" x14ac:dyDescent="0.35">
      <c r="A66" s="11"/>
      <c r="B66" s="12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59"/>
      <c r="O66" s="59"/>
      <c r="P66" s="59"/>
      <c r="Q66" s="59"/>
      <c r="R66" s="59"/>
      <c r="S66" s="8"/>
      <c r="T66" s="8"/>
      <c r="U66" s="8"/>
      <c r="V66" s="8"/>
      <c r="W66" s="8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8"/>
      <c r="AI66" s="8"/>
    </row>
    <row r="67" spans="1:35" ht="23.25" x14ac:dyDescent="0.35">
      <c r="A67" s="11"/>
      <c r="B67" s="12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59"/>
      <c r="O67" s="59"/>
      <c r="P67" s="59"/>
      <c r="Q67" s="59"/>
      <c r="R67" s="59"/>
      <c r="S67" s="8"/>
      <c r="T67" s="8"/>
      <c r="U67" s="8"/>
      <c r="V67" s="8"/>
      <c r="W67" s="8"/>
      <c r="X67" s="60"/>
      <c r="Y67" s="60"/>
      <c r="Z67" s="60"/>
      <c r="AA67" s="60"/>
      <c r="AB67" s="60"/>
      <c r="AC67" s="8"/>
      <c r="AD67" s="8"/>
      <c r="AE67" s="8"/>
      <c r="AF67" s="8"/>
      <c r="AG67" s="8"/>
      <c r="AH67" s="8"/>
      <c r="AI67" s="8"/>
    </row>
    <row r="68" spans="1:35" ht="23.25" x14ac:dyDescent="0.35">
      <c r="A68" s="11"/>
      <c r="B68" s="10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43"/>
      <c r="T68" s="43"/>
      <c r="U68" s="43"/>
      <c r="V68" s="43"/>
      <c r="W68" s="43"/>
      <c r="X68" s="23"/>
      <c r="Y68" s="23"/>
      <c r="Z68" s="23"/>
      <c r="AA68" s="23"/>
      <c r="AB68" s="23"/>
      <c r="AC68" s="60"/>
      <c r="AD68" s="60"/>
      <c r="AE68" s="60"/>
      <c r="AF68" s="60"/>
      <c r="AG68" s="60"/>
      <c r="AH68" s="8"/>
      <c r="AI68" s="8"/>
    </row>
    <row r="69" spans="1:35" ht="23.25" x14ac:dyDescent="0.35">
      <c r="A69" s="11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60"/>
      <c r="T69" s="60"/>
      <c r="U69" s="60"/>
      <c r="V69" s="60"/>
      <c r="W69" s="60"/>
      <c r="X69" s="23"/>
      <c r="Y69" s="23"/>
      <c r="Z69" s="23"/>
      <c r="AA69" s="23"/>
      <c r="AB69" s="23"/>
      <c r="AC69" s="60"/>
      <c r="AD69" s="60"/>
      <c r="AE69" s="60"/>
      <c r="AF69" s="60"/>
      <c r="AG69" s="60"/>
      <c r="AH69" s="8"/>
      <c r="AI69" s="8"/>
    </row>
    <row r="70" spans="1:35" ht="23.25" x14ac:dyDescent="0.35">
      <c r="A70" s="11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65"/>
      <c r="Q70" s="65"/>
      <c r="R70" s="8"/>
      <c r="S70" s="60"/>
      <c r="T70" s="60"/>
      <c r="U70" s="60"/>
      <c r="V70" s="60"/>
      <c r="W70" s="60"/>
      <c r="X70" s="23"/>
      <c r="Y70" s="23"/>
      <c r="Z70" s="23"/>
      <c r="AA70" s="23"/>
      <c r="AB70" s="23"/>
      <c r="AC70" s="60"/>
      <c r="AD70" s="60"/>
      <c r="AE70" s="60"/>
      <c r="AF70" s="60"/>
      <c r="AG70" s="60"/>
      <c r="AH70" s="8"/>
      <c r="AI70" s="8"/>
    </row>
    <row r="71" spans="1:35" ht="23.25" x14ac:dyDescent="0.35">
      <c r="A71" s="10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65"/>
      <c r="Q71" s="65"/>
      <c r="R71" s="8"/>
      <c r="S71" s="60"/>
      <c r="T71" s="60"/>
      <c r="U71" s="60"/>
      <c r="V71" s="60"/>
      <c r="W71" s="60"/>
      <c r="X71" s="23"/>
      <c r="Y71" s="23"/>
      <c r="Z71" s="23"/>
      <c r="AA71" s="23"/>
      <c r="AB71" s="23"/>
      <c r="AC71" s="60"/>
      <c r="AD71" s="60"/>
      <c r="AE71" s="60"/>
      <c r="AF71" s="60"/>
      <c r="AG71" s="60"/>
      <c r="AH71" s="8"/>
      <c r="AI71" s="8"/>
    </row>
    <row r="72" spans="1:35" ht="23.25" x14ac:dyDescent="0.35">
      <c r="A72" s="10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60"/>
      <c r="T72" s="60"/>
      <c r="U72" s="60"/>
      <c r="V72" s="60"/>
      <c r="W72" s="60"/>
      <c r="X72" s="23"/>
      <c r="Y72" s="23"/>
      <c r="Z72" s="23"/>
      <c r="AA72" s="23"/>
      <c r="AB72" s="23"/>
      <c r="AC72" s="60"/>
      <c r="AD72" s="60"/>
      <c r="AE72" s="60"/>
      <c r="AF72" s="60"/>
      <c r="AG72" s="60"/>
      <c r="AH72" s="8"/>
      <c r="AI72" s="8"/>
    </row>
    <row r="73" spans="1:35" ht="23.25" x14ac:dyDescent="0.35">
      <c r="A73" s="10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60"/>
      <c r="T73" s="60"/>
      <c r="U73" s="60"/>
      <c r="V73" s="60"/>
      <c r="W73" s="60"/>
      <c r="X73" s="23"/>
      <c r="Y73" s="23"/>
      <c r="Z73" s="23"/>
      <c r="AA73" s="23"/>
      <c r="AB73" s="23"/>
      <c r="AC73" s="60"/>
      <c r="AD73" s="60"/>
      <c r="AE73" s="60"/>
      <c r="AF73" s="60"/>
      <c r="AG73" s="60"/>
      <c r="AH73" s="8"/>
      <c r="AI73" s="8"/>
    </row>
    <row r="74" spans="1:35" ht="23.25" x14ac:dyDescent="0.35">
      <c r="A74" s="10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65"/>
      <c r="Q74" s="65"/>
      <c r="R74" s="8"/>
      <c r="S74" s="60"/>
      <c r="T74" s="60"/>
      <c r="U74" s="60"/>
      <c r="V74" s="60"/>
      <c r="W74" s="60"/>
      <c r="X74" s="23"/>
      <c r="Y74" s="23"/>
      <c r="Z74" s="23"/>
      <c r="AA74" s="23"/>
      <c r="AB74" s="23"/>
      <c r="AC74" s="60"/>
      <c r="AD74" s="60"/>
      <c r="AE74" s="60"/>
      <c r="AF74" s="60"/>
      <c r="AG74" s="60"/>
      <c r="AH74" s="8"/>
      <c r="AI74" s="8"/>
    </row>
    <row r="75" spans="1:35" ht="23.25" x14ac:dyDescent="0.35">
      <c r="A75" s="10"/>
      <c r="B75" s="8"/>
      <c r="C75" s="8"/>
      <c r="D75" s="8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8"/>
      <c r="S75" s="60"/>
      <c r="T75" s="60"/>
      <c r="U75" s="60"/>
      <c r="V75" s="60"/>
      <c r="W75" s="60"/>
      <c r="X75" s="23"/>
      <c r="Y75" s="23"/>
      <c r="Z75" s="23"/>
      <c r="AA75" s="23"/>
      <c r="AB75" s="23"/>
      <c r="AC75" s="60"/>
      <c r="AD75" s="60"/>
      <c r="AE75" s="60"/>
      <c r="AF75" s="60"/>
      <c r="AG75" s="60"/>
      <c r="AH75" s="8"/>
      <c r="AI75" s="8"/>
    </row>
    <row r="76" spans="1:35" ht="23.25" x14ac:dyDescent="0.35">
      <c r="A76" s="258"/>
      <c r="B76" s="25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15"/>
      <c r="S76" s="16"/>
      <c r="T76" s="16"/>
      <c r="U76" s="16"/>
      <c r="V76" s="16"/>
      <c r="W76" s="16"/>
      <c r="X76" s="22"/>
      <c r="Y76" s="22"/>
      <c r="Z76" s="22"/>
      <c r="AA76" s="22"/>
      <c r="AB76" s="22"/>
      <c r="AC76" s="67"/>
      <c r="AD76" s="67"/>
      <c r="AE76" s="67"/>
      <c r="AF76" s="67"/>
      <c r="AG76" s="67"/>
      <c r="AH76" s="8"/>
      <c r="AI76" s="8"/>
    </row>
    <row r="77" spans="1:35" ht="23.25" x14ac:dyDescent="0.35">
      <c r="A77" s="11"/>
      <c r="B77" s="12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spans="1:35" ht="23.25" x14ac:dyDescent="0.35">
      <c r="A78" s="9"/>
      <c r="B78" s="10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spans="1:35" ht="23.25" x14ac:dyDescent="0.35">
      <c r="A79" s="11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60"/>
      <c r="T79" s="60"/>
      <c r="U79" s="60"/>
      <c r="V79" s="60"/>
      <c r="W79" s="60"/>
      <c r="X79" s="68"/>
      <c r="Y79" s="68"/>
      <c r="Z79" s="68"/>
      <c r="AA79" s="68"/>
      <c r="AB79" s="68"/>
      <c r="AC79" s="60"/>
      <c r="AD79" s="60"/>
      <c r="AE79" s="60"/>
      <c r="AF79" s="60"/>
      <c r="AG79" s="60"/>
      <c r="AH79" s="8"/>
      <c r="AI79" s="8"/>
    </row>
    <row r="80" spans="1:35" ht="23.25" x14ac:dyDescent="0.35">
      <c r="A80" s="11"/>
      <c r="B80" s="12"/>
      <c r="C80" s="254"/>
      <c r="D80" s="69"/>
      <c r="E80" s="69"/>
      <c r="F80" s="69"/>
      <c r="G80" s="8"/>
      <c r="H80" s="26"/>
      <c r="I80" s="26"/>
      <c r="J80" s="26"/>
      <c r="K80" s="26"/>
      <c r="L80" s="26"/>
      <c r="M80" s="26"/>
      <c r="N80" s="26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spans="1:35" ht="23.25" x14ac:dyDescent="0.35">
      <c r="A81" s="11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60"/>
      <c r="T81" s="60"/>
      <c r="U81" s="60"/>
      <c r="V81" s="60"/>
      <c r="W81" s="60"/>
      <c r="X81" s="68"/>
      <c r="Y81" s="68"/>
      <c r="Z81" s="68"/>
      <c r="AA81" s="68"/>
      <c r="AB81" s="68"/>
      <c r="AC81" s="60"/>
      <c r="AD81" s="60"/>
      <c r="AE81" s="60"/>
      <c r="AF81" s="60"/>
      <c r="AG81" s="60"/>
      <c r="AH81" s="8"/>
      <c r="AI81" s="8"/>
    </row>
    <row r="82" spans="1:35" ht="23.25" x14ac:dyDescent="0.35">
      <c r="A82" s="11"/>
      <c r="B82" s="12"/>
      <c r="C82" s="254"/>
      <c r="D82" s="69"/>
      <c r="E82" s="69"/>
      <c r="F82" s="69"/>
      <c r="G82" s="8"/>
      <c r="H82" s="26"/>
      <c r="I82" s="26"/>
      <c r="J82" s="26"/>
      <c r="K82" s="26"/>
      <c r="L82" s="26"/>
      <c r="M82" s="26"/>
      <c r="N82" s="26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spans="1:35" ht="23.25" x14ac:dyDescent="0.35">
      <c r="A83" s="11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8"/>
      <c r="AI83" s="8"/>
    </row>
    <row r="84" spans="1:35" ht="23.25" x14ac:dyDescent="0.35">
      <c r="A84" s="11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8"/>
      <c r="AI84" s="8"/>
    </row>
    <row r="85" spans="1:35" ht="23.25" x14ac:dyDescent="0.35">
      <c r="A85" s="11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8"/>
      <c r="AI85" s="8"/>
    </row>
    <row r="86" spans="1:35" ht="23.25" x14ac:dyDescent="0.35">
      <c r="A86" s="11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8"/>
      <c r="AI86" s="8"/>
    </row>
    <row r="87" spans="1:35" ht="23.25" x14ac:dyDescent="0.35">
      <c r="A87" s="11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8"/>
      <c r="AI87" s="8"/>
    </row>
    <row r="88" spans="1:35" ht="23.25" x14ac:dyDescent="0.35">
      <c r="A88" s="11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8"/>
      <c r="AI88" s="8"/>
    </row>
    <row r="89" spans="1:35" ht="23.25" x14ac:dyDescent="0.35">
      <c r="A89" s="11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8"/>
      <c r="AI89" s="8"/>
    </row>
    <row r="90" spans="1:35" ht="23.25" x14ac:dyDescent="0.35">
      <c r="A90" s="11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60"/>
      <c r="T90" s="60"/>
      <c r="U90" s="60"/>
      <c r="V90" s="60"/>
      <c r="W90" s="60"/>
      <c r="X90" s="50"/>
      <c r="Y90" s="50"/>
      <c r="Z90" s="50"/>
      <c r="AA90" s="50"/>
      <c r="AB90" s="50"/>
      <c r="AC90" s="60"/>
      <c r="AD90" s="60"/>
      <c r="AE90" s="60"/>
      <c r="AF90" s="60"/>
      <c r="AG90" s="60"/>
      <c r="AH90" s="8"/>
      <c r="AI90" s="8"/>
    </row>
    <row r="91" spans="1:35" ht="23.25" x14ac:dyDescent="0.35">
      <c r="A91" s="10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60"/>
      <c r="T91" s="60"/>
      <c r="U91" s="60"/>
      <c r="V91" s="60"/>
      <c r="W91" s="60"/>
      <c r="X91" s="50"/>
      <c r="Y91" s="50"/>
      <c r="Z91" s="50"/>
      <c r="AA91" s="50"/>
      <c r="AB91" s="50"/>
      <c r="AC91" s="60"/>
      <c r="AD91" s="60"/>
      <c r="AE91" s="60"/>
      <c r="AF91" s="60"/>
      <c r="AG91" s="60"/>
      <c r="AH91" s="8"/>
      <c r="AI91" s="8"/>
    </row>
    <row r="92" spans="1:35" ht="23.25" x14ac:dyDescent="0.35">
      <c r="A92" s="10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8"/>
      <c r="AI92" s="8"/>
    </row>
    <row r="93" spans="1:35" ht="23.25" x14ac:dyDescent="0.35">
      <c r="A93" s="10"/>
      <c r="B93" s="8"/>
      <c r="C93" s="8"/>
      <c r="D93" s="8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8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8"/>
      <c r="AI93" s="8"/>
    </row>
    <row r="94" spans="1:35" ht="23.25" x14ac:dyDescent="0.35">
      <c r="A94" s="258"/>
      <c r="B94" s="25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15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8"/>
      <c r="AI94" s="8"/>
    </row>
    <row r="95" spans="1:35" ht="23.25" x14ac:dyDescent="0.35">
      <c r="A95" s="11"/>
      <c r="B95" s="12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spans="1:35" ht="23.25" x14ac:dyDescent="0.35">
      <c r="A96" s="9"/>
      <c r="B96" s="10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spans="1:35" ht="23.25" x14ac:dyDescent="0.35">
      <c r="A97" s="1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60"/>
      <c r="T97" s="60"/>
      <c r="U97" s="60"/>
      <c r="V97" s="60"/>
      <c r="W97" s="6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8"/>
      <c r="AI97" s="8"/>
    </row>
    <row r="98" spans="1:35" ht="23.25" x14ac:dyDescent="0.35">
      <c r="A98" s="1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60"/>
      <c r="T98" s="60"/>
      <c r="U98" s="60"/>
      <c r="V98" s="60"/>
      <c r="W98" s="60"/>
      <c r="X98" s="68"/>
      <c r="Y98" s="68"/>
      <c r="Z98" s="68"/>
      <c r="AA98" s="68"/>
      <c r="AB98" s="68"/>
      <c r="AC98" s="71"/>
      <c r="AD98" s="71"/>
      <c r="AE98" s="71"/>
      <c r="AF98" s="71"/>
      <c r="AG98" s="71"/>
      <c r="AH98" s="8"/>
      <c r="AI98" s="8"/>
    </row>
    <row r="99" spans="1:35" ht="23.25" x14ac:dyDescent="0.35">
      <c r="A99" s="11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60"/>
      <c r="T99" s="60"/>
      <c r="U99" s="60"/>
      <c r="V99" s="60"/>
      <c r="W99" s="6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8"/>
      <c r="AI99" s="8"/>
    </row>
    <row r="100" spans="1:35" ht="23.25" x14ac:dyDescent="0.35">
      <c r="A100" s="11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60"/>
      <c r="T100" s="60"/>
      <c r="U100" s="60"/>
      <c r="V100" s="60"/>
      <c r="W100" s="60"/>
      <c r="X100" s="68"/>
      <c r="Y100" s="68"/>
      <c r="Z100" s="68"/>
      <c r="AA100" s="68"/>
      <c r="AB100" s="68"/>
      <c r="AC100" s="60"/>
      <c r="AD100" s="60"/>
      <c r="AE100" s="60"/>
      <c r="AF100" s="60"/>
      <c r="AG100" s="60"/>
      <c r="AH100" s="8"/>
      <c r="AI100" s="8"/>
    </row>
    <row r="101" spans="1:35" ht="23.25" x14ac:dyDescent="0.35">
      <c r="A101" s="11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60"/>
      <c r="T101" s="60"/>
      <c r="U101" s="60"/>
      <c r="V101" s="60"/>
      <c r="W101" s="60"/>
      <c r="X101" s="70"/>
      <c r="Y101" s="70"/>
      <c r="Z101" s="70"/>
      <c r="AA101" s="70"/>
      <c r="AB101" s="70"/>
      <c r="AC101" s="50"/>
      <c r="AD101" s="50"/>
      <c r="AE101" s="50"/>
      <c r="AF101" s="50"/>
      <c r="AG101" s="50"/>
      <c r="AH101" s="8"/>
      <c r="AI101" s="8"/>
    </row>
    <row r="102" spans="1:35" ht="23.25" x14ac:dyDescent="0.35">
      <c r="A102" s="11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60"/>
      <c r="T102" s="60"/>
      <c r="U102" s="60"/>
      <c r="V102" s="60"/>
      <c r="W102" s="60"/>
      <c r="X102" s="68"/>
      <c r="Y102" s="68"/>
      <c r="Z102" s="68"/>
      <c r="AA102" s="68"/>
      <c r="AB102" s="68"/>
      <c r="AC102" s="60"/>
      <c r="AD102" s="60"/>
      <c r="AE102" s="60"/>
      <c r="AF102" s="60"/>
      <c r="AG102" s="60"/>
      <c r="AH102" s="8"/>
      <c r="AI102" s="8"/>
    </row>
    <row r="103" spans="1:35" ht="23.25" x14ac:dyDescent="0.35">
      <c r="A103" s="11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8"/>
      <c r="AI103" s="8"/>
    </row>
    <row r="104" spans="1:35" ht="23.25" x14ac:dyDescent="0.35">
      <c r="A104" s="11"/>
      <c r="B104" s="8"/>
      <c r="C104" s="8"/>
      <c r="D104" s="8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8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8"/>
      <c r="AI104" s="8"/>
    </row>
    <row r="105" spans="1:35" ht="23.25" x14ac:dyDescent="0.35">
      <c r="A105" s="11"/>
      <c r="B105" s="8"/>
      <c r="C105" s="8"/>
      <c r="D105" s="8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8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8"/>
      <c r="AI105" s="8"/>
    </row>
    <row r="106" spans="1:35" ht="23.25" x14ac:dyDescent="0.35">
      <c r="A106" s="11"/>
      <c r="B106" s="10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15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8"/>
      <c r="AI106" s="8"/>
    </row>
    <row r="107" spans="1:35" ht="23.25" x14ac:dyDescent="0.35">
      <c r="A107" s="11"/>
      <c r="B107" s="10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15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8"/>
      <c r="AI107" s="8"/>
    </row>
    <row r="108" spans="1:35" ht="23.25" x14ac:dyDescent="0.35">
      <c r="A108" s="11"/>
      <c r="B108" s="10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15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8"/>
      <c r="AI108" s="8"/>
    </row>
    <row r="109" spans="1:35" ht="23.25" x14ac:dyDescent="0.35">
      <c r="A109" s="11"/>
      <c r="B109" s="10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15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8"/>
      <c r="AI109" s="8"/>
    </row>
    <row r="110" spans="1:35" ht="23.25" x14ac:dyDescent="0.35">
      <c r="A110" s="54"/>
      <c r="B110" s="12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244"/>
      <c r="AH110" s="244"/>
      <c r="AI110" s="8"/>
    </row>
  </sheetData>
  <sheetProtection algorithmName="SHA-512" hashValue="CNamVv7cYYONkUIqWzonqkhWNZfWXAXI52dLTXtdAzCrhef/XreIW3duUPcPGxP4aMtwCwr/L0wWgZ95JS+3UQ==" saltValue="xo5WmRtqp+wYifGoN52WUw==" spinCount="100000" sheet="1" objects="1" scenarios="1" formatCells="0" insertRows="0" sort="0"/>
  <mergeCells count="351">
    <mergeCell ref="A1:AJ1"/>
    <mergeCell ref="A5:C5"/>
    <mergeCell ref="D5:F5"/>
    <mergeCell ref="G5:I5"/>
    <mergeCell ref="J5:L5"/>
    <mergeCell ref="M5:O5"/>
    <mergeCell ref="P5:R5"/>
    <mergeCell ref="S5:U5"/>
    <mergeCell ref="V5:AA5"/>
    <mergeCell ref="AB5:AD5"/>
    <mergeCell ref="AE5:AG5"/>
    <mergeCell ref="AH5:AJ5"/>
    <mergeCell ref="AE6:AG6"/>
    <mergeCell ref="AH6:AJ6"/>
    <mergeCell ref="A7:C7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6:C6"/>
    <mergeCell ref="D6:F6"/>
    <mergeCell ref="G6:I6"/>
    <mergeCell ref="J6:L6"/>
    <mergeCell ref="M6:O6"/>
    <mergeCell ref="P6:R6"/>
    <mergeCell ref="S6:U6"/>
    <mergeCell ref="V6:AA6"/>
    <mergeCell ref="AB6:AD6"/>
    <mergeCell ref="A8:C8"/>
    <mergeCell ref="D8:F8"/>
    <mergeCell ref="G8:I8"/>
    <mergeCell ref="J8:L8"/>
    <mergeCell ref="M8:O8"/>
    <mergeCell ref="AH8:AJ8"/>
    <mergeCell ref="A10:C10"/>
    <mergeCell ref="D10:F10"/>
    <mergeCell ref="G10:I10"/>
    <mergeCell ref="J10:L10"/>
    <mergeCell ref="M10:O10"/>
    <mergeCell ref="P10:R10"/>
    <mergeCell ref="S10:U10"/>
    <mergeCell ref="V10:X10"/>
    <mergeCell ref="Y10:AA10"/>
    <mergeCell ref="P8:R8"/>
    <mergeCell ref="S8:U8"/>
    <mergeCell ref="V8:X8"/>
    <mergeCell ref="Y8:AA8"/>
    <mergeCell ref="AB8:AD8"/>
    <mergeCell ref="AE8:AG8"/>
    <mergeCell ref="M9:O9"/>
    <mergeCell ref="AB10:AD10"/>
    <mergeCell ref="AE10:AG10"/>
    <mergeCell ref="AH10:AJ10"/>
    <mergeCell ref="A11:C11"/>
    <mergeCell ref="D11:F11"/>
    <mergeCell ref="G11:I11"/>
    <mergeCell ref="J11:L11"/>
    <mergeCell ref="M11:O11"/>
    <mergeCell ref="P11:R11"/>
    <mergeCell ref="S11:U11"/>
    <mergeCell ref="V11:X11"/>
    <mergeCell ref="Y11:AA11"/>
    <mergeCell ref="AB11:AD11"/>
    <mergeCell ref="AE11:AG11"/>
    <mergeCell ref="AH11:AJ11"/>
    <mergeCell ref="A12:C12"/>
    <mergeCell ref="D12:F12"/>
    <mergeCell ref="G12:I12"/>
    <mergeCell ref="J12:L12"/>
    <mergeCell ref="M12:O12"/>
    <mergeCell ref="AH12:AJ12"/>
    <mergeCell ref="A14:C14"/>
    <mergeCell ref="D14:F14"/>
    <mergeCell ref="G14:I14"/>
    <mergeCell ref="J14:L14"/>
    <mergeCell ref="M14:O14"/>
    <mergeCell ref="P14:R14"/>
    <mergeCell ref="S14:U14"/>
    <mergeCell ref="V14:X14"/>
    <mergeCell ref="Y14:AA14"/>
    <mergeCell ref="P12:R12"/>
    <mergeCell ref="S12:U12"/>
    <mergeCell ref="V12:X12"/>
    <mergeCell ref="Y12:AA12"/>
    <mergeCell ref="AB12:AD12"/>
    <mergeCell ref="AE12:AG12"/>
    <mergeCell ref="AE14:AG14"/>
    <mergeCell ref="AH14:AJ14"/>
    <mergeCell ref="AB15:AD15"/>
    <mergeCell ref="AE15:AG15"/>
    <mergeCell ref="AH15:AJ15"/>
    <mergeCell ref="A17:C17"/>
    <mergeCell ref="D17:F17"/>
    <mergeCell ref="G17:I17"/>
    <mergeCell ref="J17:L17"/>
    <mergeCell ref="M17:O17"/>
    <mergeCell ref="AH17:AJ17"/>
    <mergeCell ref="P17:R17"/>
    <mergeCell ref="S17:U17"/>
    <mergeCell ref="V17:X17"/>
    <mergeCell ref="Y17:AA17"/>
    <mergeCell ref="AB17:AD17"/>
    <mergeCell ref="AE17:AG17"/>
    <mergeCell ref="A15:C15"/>
    <mergeCell ref="D15:F15"/>
    <mergeCell ref="G15:I15"/>
    <mergeCell ref="J15:L15"/>
    <mergeCell ref="M15:O15"/>
    <mergeCell ref="P15:R15"/>
    <mergeCell ref="S15:U15"/>
    <mergeCell ref="V15:X15"/>
    <mergeCell ref="Y15:AA15"/>
    <mergeCell ref="J20:L20"/>
    <mergeCell ref="M20:O20"/>
    <mergeCell ref="AB18:AD18"/>
    <mergeCell ref="AE18:AG18"/>
    <mergeCell ref="AH18:AJ18"/>
    <mergeCell ref="A19:C19"/>
    <mergeCell ref="D19:F19"/>
    <mergeCell ref="G19:I19"/>
    <mergeCell ref="J19:L19"/>
    <mergeCell ref="M19:O19"/>
    <mergeCell ref="P19:R19"/>
    <mergeCell ref="S19:U19"/>
    <mergeCell ref="A18:C18"/>
    <mergeCell ref="D18:F18"/>
    <mergeCell ref="G18:I18"/>
    <mergeCell ref="J18:L18"/>
    <mergeCell ref="M18:O18"/>
    <mergeCell ref="P18:R18"/>
    <mergeCell ref="S18:U18"/>
    <mergeCell ref="V18:X18"/>
    <mergeCell ref="Y18:AA18"/>
    <mergeCell ref="AB22:AD22"/>
    <mergeCell ref="AE22:AG22"/>
    <mergeCell ref="AH22:AJ22"/>
    <mergeCell ref="A23:C23"/>
    <mergeCell ref="D23:F23"/>
    <mergeCell ref="G23:I23"/>
    <mergeCell ref="J23:L23"/>
    <mergeCell ref="M23:O23"/>
    <mergeCell ref="P23:R23"/>
    <mergeCell ref="S23:U23"/>
    <mergeCell ref="A22:C22"/>
    <mergeCell ref="D22:F22"/>
    <mergeCell ref="G22:I22"/>
    <mergeCell ref="J22:L22"/>
    <mergeCell ref="M22:O22"/>
    <mergeCell ref="P22:R22"/>
    <mergeCell ref="S22:U22"/>
    <mergeCell ref="V22:X22"/>
    <mergeCell ref="Y22:AA22"/>
    <mergeCell ref="AE31:AG31"/>
    <mergeCell ref="AH31:AJ31"/>
    <mergeCell ref="J27:L27"/>
    <mergeCell ref="M27:O27"/>
    <mergeCell ref="P27:R27"/>
    <mergeCell ref="S27:U27"/>
    <mergeCell ref="AH24:AJ24"/>
    <mergeCell ref="A26:C26"/>
    <mergeCell ref="D26:F26"/>
    <mergeCell ref="G26:I26"/>
    <mergeCell ref="J26:L26"/>
    <mergeCell ref="M26:O26"/>
    <mergeCell ref="P26:R26"/>
    <mergeCell ref="S26:U26"/>
    <mergeCell ref="V26:X26"/>
    <mergeCell ref="Y26:AA26"/>
    <mergeCell ref="P24:R24"/>
    <mergeCell ref="S24:U24"/>
    <mergeCell ref="V24:X24"/>
    <mergeCell ref="Y24:AA24"/>
    <mergeCell ref="AB24:AD24"/>
    <mergeCell ref="AE24:AG24"/>
    <mergeCell ref="A24:C24"/>
    <mergeCell ref="D24:F24"/>
    <mergeCell ref="AH33:AJ33"/>
    <mergeCell ref="F34:H34"/>
    <mergeCell ref="AB30:AD30"/>
    <mergeCell ref="AE30:AG30"/>
    <mergeCell ref="AH30:AJ30"/>
    <mergeCell ref="A31:C31"/>
    <mergeCell ref="D31:F31"/>
    <mergeCell ref="G31:I31"/>
    <mergeCell ref="J31:L31"/>
    <mergeCell ref="M31:O31"/>
    <mergeCell ref="P31:R31"/>
    <mergeCell ref="S31:U31"/>
    <mergeCell ref="A30:C30"/>
    <mergeCell ref="D30:F30"/>
    <mergeCell ref="G30:I30"/>
    <mergeCell ref="J30:L30"/>
    <mergeCell ref="M30:O30"/>
    <mergeCell ref="P30:R30"/>
    <mergeCell ref="S30:U30"/>
    <mergeCell ref="V30:X30"/>
    <mergeCell ref="Y30:AA30"/>
    <mergeCell ref="V31:X31"/>
    <mergeCell ref="Y31:AA31"/>
    <mergeCell ref="AB31:AD31"/>
    <mergeCell ref="D50:E50"/>
    <mergeCell ref="AH32:AJ32"/>
    <mergeCell ref="A33:C33"/>
    <mergeCell ref="D33:F33"/>
    <mergeCell ref="G33:I33"/>
    <mergeCell ref="J33:L33"/>
    <mergeCell ref="M33:O33"/>
    <mergeCell ref="P33:R33"/>
    <mergeCell ref="S33:U33"/>
    <mergeCell ref="V33:X33"/>
    <mergeCell ref="Y33:AA33"/>
    <mergeCell ref="P32:R32"/>
    <mergeCell ref="S32:U32"/>
    <mergeCell ref="V32:X32"/>
    <mergeCell ref="Y32:AA32"/>
    <mergeCell ref="AB32:AD32"/>
    <mergeCell ref="AE32:AG32"/>
    <mergeCell ref="A32:C32"/>
    <mergeCell ref="D32:F32"/>
    <mergeCell ref="G32:I32"/>
    <mergeCell ref="J32:L32"/>
    <mergeCell ref="M32:O32"/>
    <mergeCell ref="AB33:AD33"/>
    <mergeCell ref="AE33:AG33"/>
    <mergeCell ref="C53:AI53"/>
    <mergeCell ref="AF54:AG54"/>
    <mergeCell ref="A9:C9"/>
    <mergeCell ref="D9:F9"/>
    <mergeCell ref="D13:F13"/>
    <mergeCell ref="D16:F16"/>
    <mergeCell ref="D21:F21"/>
    <mergeCell ref="D25:F25"/>
    <mergeCell ref="A29:C29"/>
    <mergeCell ref="A25:C25"/>
    <mergeCell ref="A21:C21"/>
    <mergeCell ref="A16:C16"/>
    <mergeCell ref="A13:C13"/>
    <mergeCell ref="D29:F29"/>
    <mergeCell ref="A28:C28"/>
    <mergeCell ref="D28:F28"/>
    <mergeCell ref="A27:C27"/>
    <mergeCell ref="D27:F27"/>
    <mergeCell ref="A20:C20"/>
    <mergeCell ref="D20:F20"/>
    <mergeCell ref="J29:L29"/>
    <mergeCell ref="M13:O13"/>
    <mergeCell ref="M16:O16"/>
    <mergeCell ref="M21:O21"/>
    <mergeCell ref="M25:O25"/>
    <mergeCell ref="M29:O29"/>
    <mergeCell ref="G9:I9"/>
    <mergeCell ref="P9:R9"/>
    <mergeCell ref="J9:L9"/>
    <mergeCell ref="G13:I13"/>
    <mergeCell ref="G16:I16"/>
    <mergeCell ref="G21:I21"/>
    <mergeCell ref="J13:L13"/>
    <mergeCell ref="J16:L16"/>
    <mergeCell ref="J21:L21"/>
    <mergeCell ref="P13:R13"/>
    <mergeCell ref="G25:I25"/>
    <mergeCell ref="G29:I29"/>
    <mergeCell ref="J25:L25"/>
    <mergeCell ref="P28:R28"/>
    <mergeCell ref="G28:I28"/>
    <mergeCell ref="J28:L28"/>
    <mergeCell ref="M28:O28"/>
    <mergeCell ref="G27:I27"/>
    <mergeCell ref="G24:I24"/>
    <mergeCell ref="J24:L24"/>
    <mergeCell ref="M24:O24"/>
    <mergeCell ref="G20:I20"/>
    <mergeCell ref="V9:X9"/>
    <mergeCell ref="V13:X13"/>
    <mergeCell ref="V16:X16"/>
    <mergeCell ref="V21:X21"/>
    <mergeCell ref="V25:X25"/>
    <mergeCell ref="V29:X29"/>
    <mergeCell ref="P16:R16"/>
    <mergeCell ref="P21:R21"/>
    <mergeCell ref="P25:R25"/>
    <mergeCell ref="P29:R29"/>
    <mergeCell ref="S9:U9"/>
    <mergeCell ref="S13:U13"/>
    <mergeCell ref="S16:U16"/>
    <mergeCell ref="S21:U21"/>
    <mergeCell ref="S25:U25"/>
    <mergeCell ref="S29:U29"/>
    <mergeCell ref="S28:U28"/>
    <mergeCell ref="V28:X28"/>
    <mergeCell ref="V27:X27"/>
    <mergeCell ref="V23:X23"/>
    <mergeCell ref="P20:R20"/>
    <mergeCell ref="S20:U20"/>
    <mergeCell ref="V20:X20"/>
    <mergeCell ref="V19:X19"/>
    <mergeCell ref="AB9:AD9"/>
    <mergeCell ref="AB13:AD13"/>
    <mergeCell ref="AB16:AD16"/>
    <mergeCell ref="AB21:AD21"/>
    <mergeCell ref="AB25:AD25"/>
    <mergeCell ref="AB29:AD29"/>
    <mergeCell ref="Y9:AA9"/>
    <mergeCell ref="Y13:AA13"/>
    <mergeCell ref="Y16:AA16"/>
    <mergeCell ref="Y21:AA21"/>
    <mergeCell ref="Y25:AA25"/>
    <mergeCell ref="Y29:AA29"/>
    <mergeCell ref="Y28:AA28"/>
    <mergeCell ref="AB28:AD28"/>
    <mergeCell ref="Y27:AA27"/>
    <mergeCell ref="AB27:AD27"/>
    <mergeCell ref="AB26:AD26"/>
    <mergeCell ref="Y23:AA23"/>
    <mergeCell ref="AB23:AD23"/>
    <mergeCell ref="Y20:AA20"/>
    <mergeCell ref="AB20:AD20"/>
    <mergeCell ref="Y19:AA19"/>
    <mergeCell ref="AB19:AD19"/>
    <mergeCell ref="AB14:AD14"/>
    <mergeCell ref="AH9:AJ9"/>
    <mergeCell ref="AH13:AJ13"/>
    <mergeCell ref="AH16:AJ16"/>
    <mergeCell ref="AH21:AJ21"/>
    <mergeCell ref="AH25:AJ25"/>
    <mergeCell ref="AH29:AJ29"/>
    <mergeCell ref="AE9:AG9"/>
    <mergeCell ref="AE13:AG13"/>
    <mergeCell ref="AE16:AG16"/>
    <mergeCell ref="AE21:AG21"/>
    <mergeCell ref="AE25:AG25"/>
    <mergeCell ref="AE29:AG29"/>
    <mergeCell ref="AH28:AJ28"/>
    <mergeCell ref="AE28:AG28"/>
    <mergeCell ref="AE27:AG27"/>
    <mergeCell ref="AH27:AJ27"/>
    <mergeCell ref="AE26:AG26"/>
    <mergeCell ref="AH26:AJ26"/>
    <mergeCell ref="AE23:AG23"/>
    <mergeCell ref="AH23:AJ23"/>
    <mergeCell ref="AH20:AJ20"/>
    <mergeCell ref="AE20:AG20"/>
    <mergeCell ref="AE19:AG19"/>
    <mergeCell ref="AH19:AJ19"/>
  </mergeCells>
  <printOptions horizontalCentered="1"/>
  <pageMargins left="0.7" right="0.7" top="0.75" bottom="0.5" header="0.3" footer="0.3"/>
  <pageSetup scale="54" orientation="portrait" r:id="rId1"/>
  <rowBreaks count="1" manualBreakCount="1">
    <brk id="54" max="3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191E-32AC-444D-9BA1-941F0321E241}">
  <sheetPr>
    <pageSetUpPr fitToPage="1"/>
  </sheetPr>
  <dimension ref="A1:AE32"/>
  <sheetViews>
    <sheetView zoomScaleNormal="100" workbookViewId="0">
      <selection activeCell="A6" sqref="A6"/>
    </sheetView>
  </sheetViews>
  <sheetFormatPr defaultRowHeight="15" x14ac:dyDescent="0.25"/>
  <cols>
    <col min="1" max="1" width="29.140625" style="201" customWidth="1"/>
    <col min="2" max="2" width="15.7109375" style="201" customWidth="1"/>
    <col min="3" max="3" width="16.5703125" style="201" customWidth="1"/>
    <col min="4" max="4" width="15" style="201" customWidth="1"/>
    <col min="5" max="5" width="11.140625" style="201" customWidth="1"/>
    <col min="6" max="6" width="8.7109375" style="201"/>
    <col min="7" max="7" width="10.7109375" style="201" customWidth="1"/>
    <col min="8" max="8" width="11.42578125" style="201" customWidth="1"/>
  </cols>
  <sheetData>
    <row r="1" spans="1:31" ht="18.75" x14ac:dyDescent="0.25">
      <c r="A1" s="217" t="s">
        <v>78</v>
      </c>
      <c r="B1" s="216"/>
      <c r="C1" s="216"/>
      <c r="D1" s="216"/>
      <c r="E1" s="216"/>
      <c r="F1" s="216"/>
      <c r="G1" s="216"/>
      <c r="H1" s="216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</row>
    <row r="3" spans="1:31" x14ac:dyDescent="0.25">
      <c r="A3" s="218" t="s">
        <v>214</v>
      </c>
    </row>
    <row r="4" spans="1:31" x14ac:dyDescent="0.25">
      <c r="A4" s="219" t="s">
        <v>215</v>
      </c>
    </row>
    <row r="5" spans="1:31" ht="42.75" x14ac:dyDescent="0.25">
      <c r="A5" s="220" t="s">
        <v>216</v>
      </c>
      <c r="B5" s="220" t="s">
        <v>217</v>
      </c>
      <c r="C5" s="220" t="s">
        <v>218</v>
      </c>
      <c r="D5" s="220" t="s">
        <v>219</v>
      </c>
      <c r="E5" s="220" t="s">
        <v>220</v>
      </c>
      <c r="F5" s="221" t="s">
        <v>221</v>
      </c>
      <c r="G5" s="221" t="s">
        <v>222</v>
      </c>
      <c r="H5" s="221" t="s">
        <v>223</v>
      </c>
    </row>
    <row r="6" spans="1:31" x14ac:dyDescent="0.25">
      <c r="A6" s="288"/>
      <c r="B6" s="288"/>
      <c r="C6" s="288"/>
      <c r="D6" s="288"/>
      <c r="E6" s="288"/>
      <c r="F6" s="288"/>
      <c r="G6" s="288"/>
      <c r="H6" s="288"/>
    </row>
    <row r="7" spans="1:31" x14ac:dyDescent="0.25">
      <c r="A7" s="288"/>
      <c r="B7" s="288"/>
      <c r="C7" s="288"/>
      <c r="D7" s="288"/>
      <c r="E7" s="288"/>
      <c r="F7" s="288"/>
      <c r="G7" s="288"/>
      <c r="H7" s="288"/>
    </row>
    <row r="8" spans="1:31" x14ac:dyDescent="0.25">
      <c r="A8" s="288"/>
      <c r="B8" s="288"/>
      <c r="C8" s="288"/>
      <c r="D8" s="288"/>
      <c r="E8" s="288"/>
      <c r="F8" s="288"/>
      <c r="G8" s="288"/>
      <c r="H8" s="288"/>
    </row>
    <row r="9" spans="1:31" x14ac:dyDescent="0.25">
      <c r="A9" s="288"/>
      <c r="B9" s="288"/>
      <c r="C9" s="288"/>
      <c r="D9" s="288"/>
      <c r="E9" s="288"/>
      <c r="F9" s="288"/>
      <c r="G9" s="288"/>
      <c r="H9" s="288"/>
    </row>
    <row r="10" spans="1:31" x14ac:dyDescent="0.25">
      <c r="A10" s="288"/>
      <c r="B10" s="288"/>
      <c r="C10" s="288"/>
      <c r="D10" s="288"/>
      <c r="E10" s="288"/>
      <c r="F10" s="288"/>
      <c r="G10" s="288"/>
      <c r="H10" s="288"/>
    </row>
    <row r="11" spans="1:31" x14ac:dyDescent="0.25">
      <c r="A11" s="288"/>
      <c r="B11" s="288"/>
      <c r="C11" s="288"/>
      <c r="D11" s="288"/>
      <c r="E11" s="288"/>
      <c r="F11" s="288"/>
      <c r="G11" s="288"/>
      <c r="H11" s="288"/>
    </row>
    <row r="12" spans="1:31" x14ac:dyDescent="0.25">
      <c r="A12" s="288"/>
      <c r="B12" s="288"/>
      <c r="C12" s="288"/>
      <c r="D12" s="288"/>
      <c r="E12" s="288"/>
      <c r="F12" s="288"/>
      <c r="G12" s="288"/>
      <c r="H12" s="288"/>
    </row>
    <row r="13" spans="1:31" x14ac:dyDescent="0.25">
      <c r="A13" s="288"/>
      <c r="B13" s="288"/>
      <c r="C13" s="288"/>
      <c r="D13" s="288"/>
      <c r="E13" s="288"/>
      <c r="F13" s="288"/>
      <c r="G13" s="288"/>
      <c r="H13" s="288"/>
    </row>
    <row r="14" spans="1:31" x14ac:dyDescent="0.25">
      <c r="A14" s="288"/>
      <c r="B14" s="288"/>
      <c r="C14" s="288"/>
      <c r="D14" s="288"/>
      <c r="E14" s="288"/>
      <c r="F14" s="288"/>
      <c r="G14" s="288"/>
      <c r="H14" s="288"/>
    </row>
    <row r="15" spans="1:31" x14ac:dyDescent="0.25">
      <c r="A15" s="288"/>
      <c r="B15" s="288"/>
      <c r="C15" s="288"/>
      <c r="D15" s="288"/>
      <c r="E15" s="288"/>
      <c r="F15" s="288"/>
      <c r="G15" s="288"/>
      <c r="H15" s="288"/>
    </row>
    <row r="16" spans="1:31" x14ac:dyDescent="0.25">
      <c r="A16" s="288"/>
      <c r="B16" s="288"/>
      <c r="C16" s="288"/>
      <c r="D16" s="288"/>
      <c r="E16" s="288"/>
      <c r="F16" s="288"/>
      <c r="G16" s="288"/>
      <c r="H16" s="288"/>
    </row>
    <row r="17" spans="1:29" x14ac:dyDescent="0.25">
      <c r="A17" s="288"/>
      <c r="B17" s="288"/>
      <c r="C17" s="288"/>
      <c r="D17" s="288"/>
      <c r="E17" s="288"/>
      <c r="F17" s="288"/>
      <c r="G17" s="288"/>
      <c r="H17" s="288"/>
    </row>
    <row r="18" spans="1:29" x14ac:dyDescent="0.25">
      <c r="A18" s="288"/>
      <c r="B18" s="288"/>
      <c r="C18" s="288"/>
      <c r="D18" s="288"/>
      <c r="E18" s="288"/>
      <c r="F18" s="288"/>
      <c r="G18" s="288"/>
      <c r="H18" s="288"/>
    </row>
    <row r="19" spans="1:29" x14ac:dyDescent="0.25">
      <c r="A19" s="288"/>
      <c r="B19" s="288"/>
      <c r="C19" s="288"/>
      <c r="D19" s="288"/>
      <c r="E19" s="288"/>
      <c r="F19" s="288"/>
      <c r="G19" s="288"/>
      <c r="H19" s="288"/>
    </row>
    <row r="20" spans="1:29" x14ac:dyDescent="0.25">
      <c r="A20" s="288"/>
      <c r="B20" s="288"/>
      <c r="C20" s="288"/>
      <c r="D20" s="288"/>
      <c r="E20" s="288"/>
      <c r="F20" s="288"/>
      <c r="G20" s="288"/>
      <c r="H20" s="288"/>
    </row>
    <row r="21" spans="1:29" x14ac:dyDescent="0.25">
      <c r="A21" s="288"/>
      <c r="B21" s="288"/>
      <c r="C21" s="288"/>
      <c r="D21" s="288"/>
      <c r="E21" s="288"/>
      <c r="F21" s="288"/>
      <c r="G21" s="288"/>
      <c r="H21" s="288"/>
    </row>
    <row r="22" spans="1:29" x14ac:dyDescent="0.25">
      <c r="A22" s="288"/>
      <c r="B22" s="288"/>
      <c r="C22" s="288"/>
      <c r="D22" s="288"/>
      <c r="E22" s="288"/>
      <c r="F22" s="288"/>
      <c r="G22" s="288"/>
      <c r="H22" s="288"/>
    </row>
    <row r="23" spans="1:29" x14ac:dyDescent="0.25">
      <c r="A23" s="288"/>
      <c r="B23" s="288"/>
      <c r="C23" s="288"/>
      <c r="D23" s="288"/>
      <c r="E23" s="288"/>
      <c r="F23" s="288"/>
      <c r="G23" s="288"/>
      <c r="H23" s="288"/>
    </row>
    <row r="24" spans="1:29" x14ac:dyDescent="0.25">
      <c r="A24" s="288"/>
      <c r="B24" s="288"/>
      <c r="C24" s="288"/>
      <c r="D24" s="288"/>
      <c r="E24" s="288"/>
      <c r="F24" s="288"/>
      <c r="G24" s="288"/>
      <c r="H24" s="288"/>
    </row>
    <row r="25" spans="1:29" x14ac:dyDescent="0.25">
      <c r="A25" s="288"/>
      <c r="B25" s="288"/>
      <c r="C25" s="288"/>
      <c r="D25" s="288"/>
      <c r="E25" s="288"/>
      <c r="F25" s="288"/>
      <c r="G25" s="288"/>
      <c r="H25" s="288"/>
    </row>
    <row r="26" spans="1:29" x14ac:dyDescent="0.25">
      <c r="A26" s="288"/>
      <c r="B26" s="288"/>
      <c r="C26" s="288"/>
      <c r="D26" s="288"/>
      <c r="E26" s="288"/>
      <c r="F26" s="288"/>
      <c r="G26" s="288"/>
      <c r="H26" s="288"/>
    </row>
    <row r="27" spans="1:29" x14ac:dyDescent="0.25">
      <c r="A27" s="288"/>
      <c r="B27" s="288"/>
      <c r="C27" s="288"/>
      <c r="D27" s="288"/>
      <c r="E27" s="288"/>
      <c r="F27" s="288"/>
      <c r="G27" s="288"/>
      <c r="H27" s="288"/>
    </row>
    <row r="28" spans="1:29" x14ac:dyDescent="0.25">
      <c r="A28" s="288"/>
      <c r="B28" s="288"/>
      <c r="C28" s="288"/>
      <c r="D28" s="288"/>
      <c r="E28" s="288"/>
      <c r="F28" s="288"/>
      <c r="G28" s="288"/>
      <c r="H28" s="288"/>
    </row>
    <row r="29" spans="1:29" x14ac:dyDescent="0.25">
      <c r="A29" s="288"/>
      <c r="B29" s="288"/>
      <c r="C29" s="288"/>
      <c r="D29" s="288"/>
      <c r="E29" s="288"/>
      <c r="F29" s="288"/>
      <c r="G29" s="288"/>
      <c r="H29" s="288"/>
    </row>
    <row r="30" spans="1:29" x14ac:dyDescent="0.25">
      <c r="F30" s="223" t="s">
        <v>224</v>
      </c>
      <c r="G30" s="222">
        <f>SUM(G6:G29)</f>
        <v>0</v>
      </c>
      <c r="H30" s="222">
        <f>SUM(H6:H29)</f>
        <v>0</v>
      </c>
    </row>
    <row r="31" spans="1:29" ht="15.75" thickBot="1" x14ac:dyDescent="0.3">
      <c r="A31" s="303"/>
      <c r="B31" s="303"/>
      <c r="C31" s="303"/>
      <c r="D31" s="303"/>
      <c r="E31" s="303"/>
      <c r="F31" s="304"/>
      <c r="G31" s="305"/>
      <c r="H31" s="305"/>
    </row>
    <row r="32" spans="1:29" s="227" customFormat="1" ht="14.25" x14ac:dyDescent="0.2">
      <c r="A32" s="224" t="s">
        <v>77</v>
      </c>
      <c r="B32" s="225"/>
      <c r="C32" s="226"/>
      <c r="D32" s="226"/>
      <c r="E32" s="226"/>
      <c r="F32" s="226"/>
      <c r="G32" s="226"/>
      <c r="H32" s="226">
        <v>8</v>
      </c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367"/>
      <c r="AA32" s="367"/>
      <c r="AB32" s="226"/>
      <c r="AC32" s="226"/>
    </row>
  </sheetData>
  <sheetProtection sheet="1" objects="1" scenarios="1" formatCells="0" insertRows="0" sort="0"/>
  <mergeCells count="1">
    <mergeCell ref="Z32:AA32"/>
  </mergeCells>
  <pageMargins left="0.7" right="0.7" top="0.75" bottom="0.75" header="0.3" footer="0.3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8ADDE-E302-439A-A9BB-3B696809E8D4}">
  <sheetPr>
    <pageSetUpPr fitToPage="1"/>
  </sheetPr>
  <dimension ref="A1:AM143"/>
  <sheetViews>
    <sheetView zoomScale="80" zoomScaleNormal="80" zoomScaleSheetLayoutView="90" zoomScalePageLayoutView="70" workbookViewId="0">
      <selection activeCell="G1" sqref="G1:X1"/>
    </sheetView>
  </sheetViews>
  <sheetFormatPr defaultColWidth="4.42578125" defaultRowHeight="23.25" x14ac:dyDescent="0.35"/>
  <cols>
    <col min="1" max="1" width="5.85546875" style="2" customWidth="1"/>
    <col min="2" max="14" width="4.42578125" style="2"/>
    <col min="15" max="15" width="6.7109375" style="2" customWidth="1"/>
    <col min="16" max="17" width="4.42578125" style="2"/>
    <col min="18" max="18" width="6.28515625" style="2" customWidth="1"/>
    <col min="19" max="19" width="3.7109375" style="2" customWidth="1"/>
    <col min="20" max="23" width="4.42578125" style="2"/>
    <col min="24" max="24" width="3.7109375" style="2" customWidth="1"/>
    <col min="25" max="25" width="6.5703125" style="2" bestFit="1" customWidth="1"/>
    <col min="26" max="26" width="6.85546875" style="2" bestFit="1" customWidth="1"/>
    <col min="27" max="28" width="4.42578125" style="2"/>
    <col min="29" max="29" width="2.85546875" style="2" customWidth="1"/>
    <col min="30" max="30" width="6.42578125" style="2" bestFit="1" customWidth="1"/>
    <col min="31" max="33" width="4.42578125" style="2"/>
    <col min="34" max="34" width="6.28515625" style="2" customWidth="1"/>
    <col min="35" max="36" width="4.42578125" style="3"/>
    <col min="37" max="37" width="5.42578125" style="4" bestFit="1" customWidth="1"/>
    <col min="38" max="40" width="4.42578125" style="4"/>
    <col min="41" max="41" width="7.140625" style="4" bestFit="1" customWidth="1"/>
    <col min="42" max="16384" width="4.42578125" style="4"/>
  </cols>
  <sheetData>
    <row r="1" spans="1:39" ht="24.75" customHeight="1" x14ac:dyDescent="0.35">
      <c r="A1" s="24" t="s">
        <v>225</v>
      </c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  <c r="X1" s="372"/>
      <c r="Y1" s="380" t="s">
        <v>226</v>
      </c>
      <c r="Z1" s="380"/>
      <c r="AA1" s="371"/>
      <c r="AB1" s="372"/>
      <c r="AC1" s="372"/>
      <c r="AD1" s="372"/>
      <c r="AE1" s="372"/>
      <c r="AF1" s="372"/>
      <c r="AG1" s="372"/>
      <c r="AH1" s="372"/>
    </row>
    <row r="2" spans="1:39" ht="24.75" customHeight="1" x14ac:dyDescent="0.35">
      <c r="A2" s="1"/>
      <c r="H2" s="3"/>
    </row>
    <row r="3" spans="1:39" ht="36.75" customHeight="1" x14ac:dyDescent="0.2">
      <c r="A3" s="381" t="s">
        <v>227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2"/>
      <c r="T3" s="383" t="s">
        <v>228</v>
      </c>
      <c r="U3" s="384"/>
      <c r="V3" s="384"/>
      <c r="W3" s="384"/>
      <c r="X3" s="385"/>
      <c r="Y3" s="386" t="s">
        <v>229</v>
      </c>
      <c r="Z3" s="384"/>
      <c r="AA3" s="384"/>
      <c r="AB3" s="384"/>
      <c r="AC3" s="385"/>
      <c r="AD3" s="386" t="s">
        <v>230</v>
      </c>
      <c r="AE3" s="384"/>
      <c r="AF3" s="384"/>
      <c r="AG3" s="384"/>
      <c r="AH3" s="385"/>
      <c r="AI3" s="378"/>
      <c r="AJ3" s="378"/>
      <c r="AK3" s="378"/>
      <c r="AL3" s="378"/>
      <c r="AM3" s="378"/>
    </row>
    <row r="4" spans="1:39" x14ac:dyDescent="0.3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29"/>
    </row>
    <row r="5" spans="1:39" x14ac:dyDescent="0.35">
      <c r="A5" s="9" t="s">
        <v>104</v>
      </c>
      <c r="B5" s="10" t="s">
        <v>231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1"/>
    </row>
    <row r="6" spans="1:39" x14ac:dyDescent="0.35">
      <c r="A6" s="11"/>
      <c r="B6" s="12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9" x14ac:dyDescent="0.35">
      <c r="A7" s="11"/>
      <c r="B7" s="8" t="s">
        <v>232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379"/>
      <c r="Q7" s="379"/>
      <c r="R7" s="379"/>
      <c r="S7" s="8"/>
      <c r="T7" s="376">
        <v>0</v>
      </c>
      <c r="U7" s="376"/>
      <c r="V7" s="376"/>
      <c r="W7" s="376"/>
      <c r="X7" s="376"/>
      <c r="Y7" s="376">
        <v>0</v>
      </c>
      <c r="Z7" s="376"/>
      <c r="AA7" s="376"/>
      <c r="AB7" s="376"/>
      <c r="AC7" s="376"/>
      <c r="AD7" s="377">
        <f>T7+Y7</f>
        <v>0</v>
      </c>
      <c r="AE7" s="377"/>
      <c r="AF7" s="377"/>
      <c r="AG7" s="377"/>
      <c r="AH7" s="377"/>
    </row>
    <row r="8" spans="1:39" x14ac:dyDescent="0.35">
      <c r="A8" s="11"/>
      <c r="B8" s="12"/>
      <c r="C8" s="8" t="s">
        <v>233</v>
      </c>
      <c r="D8" s="8"/>
      <c r="E8" s="8"/>
      <c r="F8" s="8"/>
      <c r="G8" s="8"/>
      <c r="H8" s="8"/>
      <c r="I8" s="8"/>
      <c r="J8" s="8"/>
      <c r="K8" s="8"/>
      <c r="L8" s="8"/>
      <c r="M8" s="8"/>
      <c r="T8" s="376">
        <v>0</v>
      </c>
      <c r="U8" s="376"/>
      <c r="V8" s="376"/>
      <c r="W8" s="376"/>
      <c r="X8" s="376"/>
      <c r="Y8" s="376">
        <v>0</v>
      </c>
      <c r="Z8" s="376"/>
      <c r="AA8" s="376"/>
      <c r="AB8" s="376"/>
      <c r="AC8" s="376"/>
      <c r="AD8" s="377">
        <f t="shared" ref="AD8:AD10" si="0">T8+Y8</f>
        <v>0</v>
      </c>
      <c r="AE8" s="377"/>
      <c r="AF8" s="377"/>
      <c r="AG8" s="377"/>
      <c r="AH8" s="377"/>
    </row>
    <row r="9" spans="1:39" x14ac:dyDescent="0.35">
      <c r="A9" s="11"/>
      <c r="B9" s="12"/>
      <c r="C9" s="8" t="s">
        <v>234</v>
      </c>
      <c r="D9" s="8"/>
      <c r="E9" s="8"/>
      <c r="F9" s="8"/>
      <c r="G9" s="8"/>
      <c r="H9" s="8"/>
      <c r="I9" s="8"/>
      <c r="J9" s="8"/>
      <c r="K9" s="8"/>
      <c r="L9" s="8"/>
      <c r="M9" s="8"/>
      <c r="T9" s="376">
        <v>0</v>
      </c>
      <c r="U9" s="376"/>
      <c r="V9" s="376"/>
      <c r="W9" s="376"/>
      <c r="X9" s="376"/>
      <c r="Y9" s="376">
        <v>0</v>
      </c>
      <c r="Z9" s="376"/>
      <c r="AA9" s="376"/>
      <c r="AB9" s="376"/>
      <c r="AC9" s="376"/>
      <c r="AD9" s="377">
        <f t="shared" si="0"/>
        <v>0</v>
      </c>
      <c r="AE9" s="377"/>
      <c r="AF9" s="377"/>
      <c r="AG9" s="377"/>
      <c r="AH9" s="377"/>
    </row>
    <row r="10" spans="1:39" x14ac:dyDescent="0.35">
      <c r="A10" s="11"/>
      <c r="B10" s="12"/>
      <c r="C10" s="8" t="s">
        <v>235</v>
      </c>
      <c r="D10" s="8"/>
      <c r="E10" s="8"/>
      <c r="F10" s="8"/>
      <c r="G10" s="8"/>
      <c r="H10" s="8"/>
      <c r="I10" s="8"/>
      <c r="J10" s="8"/>
      <c r="K10" s="8"/>
      <c r="L10" s="8"/>
      <c r="M10" s="8"/>
      <c r="T10" s="376">
        <v>0</v>
      </c>
      <c r="U10" s="376"/>
      <c r="V10" s="376"/>
      <c r="W10" s="376"/>
      <c r="X10" s="376"/>
      <c r="Y10" s="376">
        <v>0</v>
      </c>
      <c r="Z10" s="376"/>
      <c r="AA10" s="376"/>
      <c r="AB10" s="376"/>
      <c r="AC10" s="376"/>
      <c r="AD10" s="377">
        <f t="shared" si="0"/>
        <v>0</v>
      </c>
      <c r="AE10" s="377"/>
      <c r="AF10" s="377"/>
      <c r="AG10" s="377"/>
      <c r="AH10" s="377"/>
    </row>
    <row r="11" spans="1:39" x14ac:dyDescent="0.35">
      <c r="A11" s="11"/>
      <c r="B11" s="12"/>
      <c r="C11" s="8"/>
      <c r="D11" s="25" t="s">
        <v>236</v>
      </c>
      <c r="E11" s="8"/>
      <c r="F11" s="8"/>
      <c r="G11" s="8"/>
      <c r="H11" s="8"/>
      <c r="I11" s="8"/>
      <c r="J11" s="8"/>
      <c r="K11" s="8"/>
      <c r="L11" s="8"/>
      <c r="M11" s="8"/>
      <c r="N11" s="26"/>
      <c r="O11" s="26"/>
      <c r="P11" s="26"/>
      <c r="Q11" s="26"/>
      <c r="R11" s="26"/>
      <c r="S11" s="26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9" x14ac:dyDescent="0.35">
      <c r="A12" s="11"/>
      <c r="B12" s="8" t="s">
        <v>237</v>
      </c>
      <c r="C12" s="8"/>
      <c r="D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375">
        <f>SUM(T8:X10)</f>
        <v>0</v>
      </c>
      <c r="U12" s="375"/>
      <c r="V12" s="375"/>
      <c r="W12" s="375"/>
      <c r="X12" s="375"/>
      <c r="Y12" s="375">
        <f>SUM(Y8:AC10)</f>
        <v>0</v>
      </c>
      <c r="Z12" s="375"/>
      <c r="AA12" s="375"/>
      <c r="AB12" s="375"/>
      <c r="AC12" s="375"/>
      <c r="AD12" s="375">
        <f>SUM(AD8:AH10)</f>
        <v>0</v>
      </c>
      <c r="AE12" s="375"/>
      <c r="AF12" s="375"/>
      <c r="AG12" s="375"/>
      <c r="AH12" s="375"/>
    </row>
    <row r="13" spans="1:39" x14ac:dyDescent="0.35">
      <c r="A13" s="11"/>
      <c r="B13" s="8" t="s">
        <v>238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376">
        <v>0</v>
      </c>
      <c r="U13" s="376"/>
      <c r="V13" s="376"/>
      <c r="W13" s="376"/>
      <c r="X13" s="376"/>
      <c r="Y13" s="376">
        <v>0</v>
      </c>
      <c r="Z13" s="376"/>
      <c r="AA13" s="376"/>
      <c r="AB13" s="376"/>
      <c r="AC13" s="376"/>
      <c r="AD13" s="377">
        <f>T13+Y13</f>
        <v>0</v>
      </c>
      <c r="AE13" s="377"/>
      <c r="AF13" s="377"/>
      <c r="AG13" s="377"/>
      <c r="AH13" s="377"/>
    </row>
    <row r="14" spans="1:39" x14ac:dyDescent="0.35">
      <c r="A14" s="11"/>
      <c r="B14" s="8" t="s">
        <v>239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387"/>
      <c r="Q14" s="387"/>
      <c r="R14" s="387"/>
      <c r="S14" s="8"/>
      <c r="T14" s="376">
        <v>0</v>
      </c>
      <c r="U14" s="376"/>
      <c r="V14" s="376"/>
      <c r="W14" s="376"/>
      <c r="X14" s="376"/>
      <c r="Y14" s="376">
        <v>0</v>
      </c>
      <c r="Z14" s="376"/>
      <c r="AA14" s="376"/>
      <c r="AB14" s="376"/>
      <c r="AC14" s="376"/>
      <c r="AD14" s="377">
        <f t="shared" ref="AD14:AD20" si="1">T14+Y14</f>
        <v>0</v>
      </c>
      <c r="AE14" s="377"/>
      <c r="AF14" s="377"/>
      <c r="AG14" s="377"/>
      <c r="AH14" s="377"/>
    </row>
    <row r="15" spans="1:39" x14ac:dyDescent="0.35">
      <c r="A15" s="10"/>
      <c r="B15" s="8" t="s">
        <v>240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387"/>
      <c r="Q15" s="387"/>
      <c r="R15" s="387"/>
      <c r="S15" s="8"/>
      <c r="T15" s="376">
        <v>0</v>
      </c>
      <c r="U15" s="376"/>
      <c r="V15" s="376"/>
      <c r="W15" s="376"/>
      <c r="X15" s="376"/>
      <c r="Y15" s="376">
        <v>0</v>
      </c>
      <c r="Z15" s="376"/>
      <c r="AA15" s="376"/>
      <c r="AB15" s="376"/>
      <c r="AC15" s="376"/>
      <c r="AD15" s="377">
        <f t="shared" si="1"/>
        <v>0</v>
      </c>
      <c r="AE15" s="377"/>
      <c r="AF15" s="377"/>
      <c r="AG15" s="377"/>
      <c r="AH15" s="377"/>
    </row>
    <row r="16" spans="1:39" x14ac:dyDescent="0.35">
      <c r="A16" s="10"/>
      <c r="B16" s="8" t="s">
        <v>241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376">
        <v>0</v>
      </c>
      <c r="U16" s="376"/>
      <c r="V16" s="376"/>
      <c r="W16" s="376"/>
      <c r="X16" s="376"/>
      <c r="Y16" s="376">
        <v>0</v>
      </c>
      <c r="Z16" s="376"/>
      <c r="AA16" s="376"/>
      <c r="AB16" s="376"/>
      <c r="AC16" s="376"/>
      <c r="AD16" s="377">
        <f t="shared" si="1"/>
        <v>0</v>
      </c>
      <c r="AE16" s="377"/>
      <c r="AF16" s="377"/>
      <c r="AG16" s="377"/>
      <c r="AH16" s="377"/>
    </row>
    <row r="17" spans="1:35" x14ac:dyDescent="0.35">
      <c r="A17" s="10"/>
      <c r="B17" s="8" t="s">
        <v>242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376">
        <v>0</v>
      </c>
      <c r="U17" s="376"/>
      <c r="V17" s="376"/>
      <c r="W17" s="376"/>
      <c r="X17" s="376"/>
      <c r="Y17" s="376">
        <v>0</v>
      </c>
      <c r="Z17" s="376"/>
      <c r="AA17" s="376"/>
      <c r="AB17" s="376"/>
      <c r="AC17" s="376"/>
      <c r="AD17" s="377">
        <f t="shared" si="1"/>
        <v>0</v>
      </c>
      <c r="AE17" s="377"/>
      <c r="AF17" s="377"/>
      <c r="AG17" s="377"/>
      <c r="AH17" s="377"/>
    </row>
    <row r="18" spans="1:35" x14ac:dyDescent="0.35">
      <c r="A18" s="10"/>
      <c r="B18" s="8" t="s">
        <v>243</v>
      </c>
      <c r="C18" s="8"/>
      <c r="D18" s="8"/>
      <c r="E18" s="8"/>
      <c r="F18" s="8"/>
      <c r="G18" s="8"/>
      <c r="H18" s="8"/>
      <c r="I18" s="8"/>
      <c r="L18" s="14"/>
      <c r="M18" s="14"/>
      <c r="N18" s="14"/>
      <c r="O18" s="389" t="e">
        <f>AD18/(AD21-AD18)</f>
        <v>#DIV/0!</v>
      </c>
      <c r="P18" s="389"/>
      <c r="Q18" s="14"/>
      <c r="R18" s="14"/>
      <c r="S18" s="8"/>
      <c r="T18" s="376">
        <v>0</v>
      </c>
      <c r="U18" s="376"/>
      <c r="V18" s="376"/>
      <c r="W18" s="376"/>
      <c r="X18" s="376"/>
      <c r="Y18" s="376">
        <v>0</v>
      </c>
      <c r="Z18" s="376"/>
      <c r="AA18" s="376"/>
      <c r="AB18" s="376"/>
      <c r="AC18" s="376"/>
      <c r="AD18" s="377">
        <f t="shared" si="1"/>
        <v>0</v>
      </c>
      <c r="AE18" s="377"/>
      <c r="AF18" s="377"/>
      <c r="AG18" s="377"/>
      <c r="AH18" s="377"/>
      <c r="AI18" s="8"/>
    </row>
    <row r="19" spans="1:35" x14ac:dyDescent="0.35">
      <c r="A19" s="10"/>
      <c r="B19" s="8" t="s">
        <v>244</v>
      </c>
      <c r="C19" s="8"/>
      <c r="D19" s="8"/>
      <c r="E19" s="390"/>
      <c r="F19" s="390"/>
      <c r="G19" s="390"/>
      <c r="H19" s="390"/>
      <c r="I19" s="390"/>
      <c r="J19" s="390"/>
      <c r="K19" s="390"/>
      <c r="L19" s="390"/>
      <c r="M19" s="390"/>
      <c r="N19" s="390"/>
      <c r="O19" s="390"/>
      <c r="P19" s="390"/>
      <c r="Q19" s="390"/>
      <c r="R19" s="390"/>
      <c r="S19" s="8"/>
      <c r="T19" s="376">
        <v>0</v>
      </c>
      <c r="U19" s="376"/>
      <c r="V19" s="376"/>
      <c r="W19" s="376"/>
      <c r="X19" s="376"/>
      <c r="Y19" s="376">
        <v>0</v>
      </c>
      <c r="Z19" s="376"/>
      <c r="AA19" s="376"/>
      <c r="AB19" s="376"/>
      <c r="AC19" s="376"/>
      <c r="AD19" s="377">
        <f t="shared" si="1"/>
        <v>0</v>
      </c>
      <c r="AE19" s="377"/>
      <c r="AF19" s="377"/>
      <c r="AG19" s="377"/>
      <c r="AH19" s="377"/>
    </row>
    <row r="20" spans="1:35" ht="24" thickBot="1" x14ac:dyDescent="0.4">
      <c r="A20" s="10"/>
      <c r="B20" s="8" t="s">
        <v>244</v>
      </c>
      <c r="C20" s="8"/>
      <c r="D20" s="8"/>
      <c r="E20" s="392"/>
      <c r="F20" s="392"/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8"/>
      <c r="T20" s="393">
        <v>0</v>
      </c>
      <c r="U20" s="393"/>
      <c r="V20" s="393"/>
      <c r="W20" s="393"/>
      <c r="X20" s="393"/>
      <c r="Y20" s="393">
        <v>0</v>
      </c>
      <c r="Z20" s="393"/>
      <c r="AA20" s="393"/>
      <c r="AB20" s="393"/>
      <c r="AC20" s="393"/>
      <c r="AD20" s="394">
        <f t="shared" si="1"/>
        <v>0</v>
      </c>
      <c r="AE20" s="394"/>
      <c r="AF20" s="394"/>
      <c r="AG20" s="394"/>
      <c r="AH20" s="394"/>
    </row>
    <row r="21" spans="1:35" x14ac:dyDescent="0.35">
      <c r="A21" s="388"/>
      <c r="B21" s="38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5" t="s">
        <v>245</v>
      </c>
      <c r="T21" s="375">
        <f>T7+T12+T13+T14+T15+T16+T17+T18+T19+T20</f>
        <v>0</v>
      </c>
      <c r="U21" s="375"/>
      <c r="V21" s="375"/>
      <c r="W21" s="375"/>
      <c r="X21" s="375"/>
      <c r="Y21" s="375">
        <f t="shared" ref="Y21:AH21" si="2">Y7+Y12+Y13+Y14+Y15+Y16+Y17+Y18+Y19+Y20</f>
        <v>0</v>
      </c>
      <c r="Z21" s="375">
        <f t="shared" si="2"/>
        <v>0</v>
      </c>
      <c r="AA21" s="375">
        <f t="shared" si="2"/>
        <v>0</v>
      </c>
      <c r="AB21" s="375">
        <f t="shared" si="2"/>
        <v>0</v>
      </c>
      <c r="AC21" s="375">
        <f t="shared" si="2"/>
        <v>0</v>
      </c>
      <c r="AD21" s="375">
        <f t="shared" si="2"/>
        <v>0</v>
      </c>
      <c r="AE21" s="375">
        <f t="shared" si="2"/>
        <v>0</v>
      </c>
      <c r="AF21" s="375">
        <f t="shared" si="2"/>
        <v>0</v>
      </c>
      <c r="AG21" s="375">
        <f t="shared" si="2"/>
        <v>0</v>
      </c>
      <c r="AH21" s="375">
        <f t="shared" si="2"/>
        <v>0</v>
      </c>
    </row>
    <row r="22" spans="1:35" x14ac:dyDescent="0.35">
      <c r="A22" s="258"/>
      <c r="B22" s="25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5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27"/>
      <c r="AE22" s="27"/>
      <c r="AF22" s="27"/>
      <c r="AG22" s="27"/>
      <c r="AH22" s="27"/>
    </row>
    <row r="23" spans="1:35" x14ac:dyDescent="0.35">
      <c r="A23" s="9" t="s">
        <v>106</v>
      </c>
      <c r="B23" s="10" t="s">
        <v>246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</row>
    <row r="24" spans="1:35" x14ac:dyDescent="0.35">
      <c r="A24" s="11"/>
      <c r="B24" s="8" t="s">
        <v>247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391">
        <v>0</v>
      </c>
      <c r="U24" s="391"/>
      <c r="V24" s="391"/>
      <c r="W24" s="391"/>
      <c r="X24" s="391"/>
      <c r="Y24" s="391">
        <v>0</v>
      </c>
      <c r="Z24" s="391"/>
      <c r="AA24" s="391"/>
      <c r="AB24" s="391"/>
      <c r="AC24" s="391"/>
      <c r="AD24" s="377">
        <f>T24+Y24</f>
        <v>0</v>
      </c>
      <c r="AE24" s="377"/>
      <c r="AF24" s="377"/>
      <c r="AG24" s="377"/>
      <c r="AH24" s="377"/>
    </row>
    <row r="25" spans="1:35" x14ac:dyDescent="0.35">
      <c r="A25" s="11"/>
      <c r="B25" s="8" t="s">
        <v>248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391">
        <v>0</v>
      </c>
      <c r="U25" s="391"/>
      <c r="V25" s="391"/>
      <c r="W25" s="391"/>
      <c r="X25" s="391"/>
      <c r="Y25" s="391">
        <v>0</v>
      </c>
      <c r="Z25" s="391"/>
      <c r="AA25" s="391"/>
      <c r="AB25" s="391"/>
      <c r="AC25" s="391"/>
      <c r="AD25" s="377">
        <f t="shared" ref="AD25:AD39" si="3">T25+Y25</f>
        <v>0</v>
      </c>
      <c r="AE25" s="377"/>
      <c r="AF25" s="377"/>
      <c r="AG25" s="377"/>
      <c r="AH25" s="377"/>
    </row>
    <row r="26" spans="1:35" x14ac:dyDescent="0.35">
      <c r="A26" s="11"/>
      <c r="B26" s="395" t="s">
        <v>249</v>
      </c>
      <c r="C26" s="395"/>
      <c r="D26" s="395"/>
      <c r="E26" s="395"/>
      <c r="F26" s="395"/>
      <c r="G26" s="395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391">
        <v>0</v>
      </c>
      <c r="U26" s="391"/>
      <c r="V26" s="391"/>
      <c r="W26" s="391"/>
      <c r="X26" s="391"/>
      <c r="Y26" s="391">
        <v>0</v>
      </c>
      <c r="Z26" s="391"/>
      <c r="AA26" s="391"/>
      <c r="AB26" s="391"/>
      <c r="AC26" s="391"/>
      <c r="AD26" s="377">
        <f t="shared" si="3"/>
        <v>0</v>
      </c>
      <c r="AE26" s="377"/>
      <c r="AF26" s="377"/>
      <c r="AG26" s="377"/>
      <c r="AH26" s="377"/>
    </row>
    <row r="27" spans="1:35" x14ac:dyDescent="0.35">
      <c r="A27" s="11"/>
      <c r="B27" s="8" t="s">
        <v>250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391">
        <v>0</v>
      </c>
      <c r="U27" s="391"/>
      <c r="V27" s="391"/>
      <c r="W27" s="391"/>
      <c r="X27" s="391"/>
      <c r="Y27" s="391">
        <v>0</v>
      </c>
      <c r="Z27" s="391"/>
      <c r="AA27" s="391"/>
      <c r="AB27" s="391"/>
      <c r="AC27" s="391"/>
      <c r="AD27" s="377">
        <f t="shared" si="3"/>
        <v>0</v>
      </c>
      <c r="AE27" s="377"/>
      <c r="AF27" s="377"/>
      <c r="AG27" s="377"/>
      <c r="AH27" s="377"/>
    </row>
    <row r="28" spans="1:35" x14ac:dyDescent="0.35">
      <c r="A28" s="11"/>
      <c r="B28" s="8" t="s">
        <v>251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391">
        <v>0</v>
      </c>
      <c r="U28" s="391"/>
      <c r="V28" s="391"/>
      <c r="W28" s="391"/>
      <c r="X28" s="391"/>
      <c r="Y28" s="391">
        <v>0</v>
      </c>
      <c r="Z28" s="391"/>
      <c r="AA28" s="391"/>
      <c r="AB28" s="391"/>
      <c r="AC28" s="391"/>
      <c r="AD28" s="377">
        <f t="shared" si="3"/>
        <v>0</v>
      </c>
      <c r="AE28" s="377"/>
      <c r="AF28" s="377"/>
      <c r="AG28" s="377"/>
      <c r="AH28" s="377"/>
    </row>
    <row r="29" spans="1:35" x14ac:dyDescent="0.35">
      <c r="A29" s="11"/>
      <c r="B29" s="8" t="s">
        <v>252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391">
        <v>0</v>
      </c>
      <c r="U29" s="391"/>
      <c r="V29" s="391"/>
      <c r="W29" s="391"/>
      <c r="X29" s="391"/>
      <c r="Y29" s="391">
        <v>0</v>
      </c>
      <c r="Z29" s="391"/>
      <c r="AA29" s="391"/>
      <c r="AB29" s="391"/>
      <c r="AC29" s="391"/>
      <c r="AD29" s="377">
        <f t="shared" si="3"/>
        <v>0</v>
      </c>
      <c r="AE29" s="377"/>
      <c r="AF29" s="377"/>
      <c r="AG29" s="377"/>
      <c r="AH29" s="377"/>
    </row>
    <row r="30" spans="1:35" x14ac:dyDescent="0.35">
      <c r="A30" s="11"/>
      <c r="B30" s="8" t="s">
        <v>253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391">
        <v>0</v>
      </c>
      <c r="U30" s="391"/>
      <c r="V30" s="391"/>
      <c r="W30" s="391"/>
      <c r="X30" s="391"/>
      <c r="Y30" s="391">
        <v>0</v>
      </c>
      <c r="Z30" s="391"/>
      <c r="AA30" s="391"/>
      <c r="AB30" s="391"/>
      <c r="AC30" s="391"/>
      <c r="AD30" s="377">
        <f t="shared" si="3"/>
        <v>0</v>
      </c>
      <c r="AE30" s="377"/>
      <c r="AF30" s="377"/>
      <c r="AG30" s="377"/>
      <c r="AH30" s="377"/>
    </row>
    <row r="31" spans="1:35" x14ac:dyDescent="0.35">
      <c r="A31" s="11"/>
      <c r="B31" s="8" t="s">
        <v>254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391">
        <v>0</v>
      </c>
      <c r="U31" s="391"/>
      <c r="V31" s="391"/>
      <c r="W31" s="391"/>
      <c r="X31" s="391"/>
      <c r="Y31" s="391">
        <v>0</v>
      </c>
      <c r="Z31" s="391"/>
      <c r="AA31" s="391"/>
      <c r="AB31" s="391"/>
      <c r="AC31" s="391"/>
      <c r="AD31" s="377">
        <f t="shared" si="3"/>
        <v>0</v>
      </c>
      <c r="AE31" s="377"/>
      <c r="AF31" s="377"/>
      <c r="AG31" s="377"/>
      <c r="AH31" s="377"/>
    </row>
    <row r="32" spans="1:35" x14ac:dyDescent="0.35">
      <c r="A32" s="11"/>
      <c r="B32" s="8" t="s">
        <v>255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391">
        <v>0</v>
      </c>
      <c r="U32" s="391"/>
      <c r="V32" s="391"/>
      <c r="W32" s="391"/>
      <c r="X32" s="391"/>
      <c r="Y32" s="391">
        <v>0</v>
      </c>
      <c r="Z32" s="391"/>
      <c r="AA32" s="391"/>
      <c r="AB32" s="391"/>
      <c r="AC32" s="391"/>
      <c r="AD32" s="377">
        <f t="shared" si="3"/>
        <v>0</v>
      </c>
      <c r="AE32" s="377"/>
      <c r="AF32" s="377"/>
      <c r="AG32" s="377"/>
      <c r="AH32" s="377"/>
    </row>
    <row r="33" spans="1:36" x14ac:dyDescent="0.35">
      <c r="A33" s="11"/>
      <c r="B33" s="8" t="s">
        <v>256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391">
        <v>0</v>
      </c>
      <c r="U33" s="391"/>
      <c r="V33" s="391"/>
      <c r="W33" s="391"/>
      <c r="X33" s="391"/>
      <c r="Y33" s="391">
        <v>0</v>
      </c>
      <c r="Z33" s="391"/>
      <c r="AA33" s="391"/>
      <c r="AB33" s="391"/>
      <c r="AC33" s="391"/>
      <c r="AD33" s="377">
        <f t="shared" si="3"/>
        <v>0</v>
      </c>
      <c r="AE33" s="377"/>
      <c r="AF33" s="377"/>
      <c r="AG33" s="377"/>
      <c r="AH33" s="377"/>
    </row>
    <row r="34" spans="1:36" x14ac:dyDescent="0.35">
      <c r="A34" s="11"/>
      <c r="B34" s="8" t="s">
        <v>257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391">
        <v>0</v>
      </c>
      <c r="U34" s="391"/>
      <c r="V34" s="391"/>
      <c r="W34" s="391"/>
      <c r="X34" s="391"/>
      <c r="Y34" s="391">
        <v>0</v>
      </c>
      <c r="Z34" s="391"/>
      <c r="AA34" s="391"/>
      <c r="AB34" s="391"/>
      <c r="AC34" s="391"/>
      <c r="AD34" s="377">
        <f t="shared" si="3"/>
        <v>0</v>
      </c>
      <c r="AE34" s="377"/>
      <c r="AF34" s="377"/>
      <c r="AG34" s="377"/>
      <c r="AH34" s="377"/>
    </row>
    <row r="35" spans="1:36" x14ac:dyDescent="0.35">
      <c r="A35" s="11"/>
      <c r="B35" s="8" t="s">
        <v>258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391">
        <v>0</v>
      </c>
      <c r="U35" s="391"/>
      <c r="V35" s="391"/>
      <c r="W35" s="391"/>
      <c r="X35" s="391"/>
      <c r="Y35" s="391">
        <v>0</v>
      </c>
      <c r="Z35" s="391"/>
      <c r="AA35" s="391"/>
      <c r="AB35" s="391"/>
      <c r="AC35" s="391"/>
      <c r="AD35" s="377">
        <f t="shared" si="3"/>
        <v>0</v>
      </c>
      <c r="AE35" s="377"/>
      <c r="AF35" s="377"/>
      <c r="AG35" s="377"/>
      <c r="AH35" s="377"/>
    </row>
    <row r="36" spans="1:36" x14ac:dyDescent="0.35">
      <c r="A36" s="11"/>
      <c r="B36" s="8" t="s">
        <v>259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391">
        <v>0</v>
      </c>
      <c r="U36" s="391"/>
      <c r="V36" s="391"/>
      <c r="W36" s="391"/>
      <c r="X36" s="391"/>
      <c r="Y36" s="391">
        <v>0</v>
      </c>
      <c r="Z36" s="391"/>
      <c r="AA36" s="391"/>
      <c r="AB36" s="391"/>
      <c r="AC36" s="391"/>
      <c r="AD36" s="377">
        <f t="shared" si="3"/>
        <v>0</v>
      </c>
      <c r="AE36" s="377"/>
      <c r="AF36" s="377"/>
      <c r="AG36" s="377"/>
      <c r="AH36" s="377"/>
    </row>
    <row r="37" spans="1:36" x14ac:dyDescent="0.35">
      <c r="A37" s="10"/>
      <c r="B37" s="8" t="s">
        <v>244</v>
      </c>
      <c r="C37" s="8"/>
      <c r="D37" s="8"/>
      <c r="E37" s="390"/>
      <c r="F37" s="390"/>
      <c r="G37" s="390"/>
      <c r="H37" s="390"/>
      <c r="I37" s="390"/>
      <c r="J37" s="390"/>
      <c r="K37" s="390"/>
      <c r="L37" s="390"/>
      <c r="M37" s="390"/>
      <c r="N37" s="390"/>
      <c r="O37" s="390"/>
      <c r="P37" s="390"/>
      <c r="Q37" s="390"/>
      <c r="R37" s="390"/>
      <c r="S37" s="8"/>
      <c r="T37" s="391">
        <v>0</v>
      </c>
      <c r="U37" s="391"/>
      <c r="V37" s="391"/>
      <c r="W37" s="391"/>
      <c r="X37" s="391"/>
      <c r="Y37" s="391">
        <v>0</v>
      </c>
      <c r="Z37" s="391"/>
      <c r="AA37" s="391"/>
      <c r="AB37" s="391"/>
      <c r="AC37" s="391"/>
      <c r="AD37" s="377">
        <f t="shared" si="3"/>
        <v>0</v>
      </c>
      <c r="AE37" s="377"/>
      <c r="AF37" s="377"/>
      <c r="AG37" s="377"/>
      <c r="AH37" s="377"/>
    </row>
    <row r="38" spans="1:36" x14ac:dyDescent="0.35">
      <c r="A38" s="10"/>
      <c r="B38" s="8" t="s">
        <v>244</v>
      </c>
      <c r="C38" s="8"/>
      <c r="D38" s="8"/>
      <c r="E38" s="390"/>
      <c r="F38" s="390"/>
      <c r="G38" s="390"/>
      <c r="H38" s="390"/>
      <c r="I38" s="390"/>
      <c r="J38" s="390"/>
      <c r="K38" s="390"/>
      <c r="L38" s="390"/>
      <c r="M38" s="390"/>
      <c r="N38" s="390"/>
      <c r="O38" s="390"/>
      <c r="P38" s="390"/>
      <c r="Q38" s="390"/>
      <c r="R38" s="390"/>
      <c r="S38" s="8"/>
      <c r="T38" s="391">
        <v>0</v>
      </c>
      <c r="U38" s="391"/>
      <c r="V38" s="391"/>
      <c r="W38" s="391"/>
      <c r="X38" s="391"/>
      <c r="Y38" s="391">
        <v>0</v>
      </c>
      <c r="Z38" s="391"/>
      <c r="AA38" s="391"/>
      <c r="AB38" s="391"/>
      <c r="AC38" s="391"/>
      <c r="AD38" s="377">
        <f t="shared" si="3"/>
        <v>0</v>
      </c>
      <c r="AE38" s="377"/>
      <c r="AF38" s="377"/>
      <c r="AG38" s="377"/>
      <c r="AH38" s="377"/>
    </row>
    <row r="39" spans="1:36" ht="24" thickBot="1" x14ac:dyDescent="0.4">
      <c r="A39" s="10"/>
      <c r="B39" s="8" t="s">
        <v>244</v>
      </c>
      <c r="C39" s="8"/>
      <c r="D39" s="8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0"/>
      <c r="S39" s="8"/>
      <c r="T39" s="397">
        <v>0</v>
      </c>
      <c r="U39" s="397"/>
      <c r="V39" s="397"/>
      <c r="W39" s="397"/>
      <c r="X39" s="397"/>
      <c r="Y39" s="397">
        <v>0</v>
      </c>
      <c r="Z39" s="397"/>
      <c r="AA39" s="397"/>
      <c r="AB39" s="397"/>
      <c r="AC39" s="397"/>
      <c r="AD39" s="394">
        <f t="shared" si="3"/>
        <v>0</v>
      </c>
      <c r="AE39" s="394"/>
      <c r="AF39" s="394"/>
      <c r="AG39" s="394"/>
      <c r="AH39" s="398"/>
    </row>
    <row r="40" spans="1:36" s="18" customFormat="1" ht="22.5" x14ac:dyDescent="0.3">
      <c r="A40" s="388"/>
      <c r="B40" s="388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5" t="s">
        <v>245</v>
      </c>
      <c r="T40" s="375">
        <f>SUM(T24:X39)</f>
        <v>0</v>
      </c>
      <c r="U40" s="375"/>
      <c r="V40" s="375"/>
      <c r="W40" s="375"/>
      <c r="X40" s="375"/>
      <c r="Y40" s="375">
        <f>SUM(Y24:AC39)</f>
        <v>0</v>
      </c>
      <c r="Z40" s="375"/>
      <c r="AA40" s="375"/>
      <c r="AB40" s="375"/>
      <c r="AC40" s="375"/>
      <c r="AD40" s="396">
        <f>T40+Y40</f>
        <v>0</v>
      </c>
      <c r="AE40" s="396"/>
      <c r="AF40" s="396"/>
      <c r="AG40" s="396"/>
      <c r="AH40" s="396"/>
      <c r="AI40" s="30"/>
      <c r="AJ40" s="30"/>
    </row>
    <row r="41" spans="1:36" x14ac:dyDescent="0.35">
      <c r="A41" s="258"/>
      <c r="B41" s="25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15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27"/>
      <c r="AE41" s="27"/>
      <c r="AF41" s="27"/>
      <c r="AG41" s="27"/>
      <c r="AH41" s="27"/>
    </row>
    <row r="42" spans="1:36" x14ac:dyDescent="0.35">
      <c r="A42" s="9" t="s">
        <v>109</v>
      </c>
      <c r="B42" s="10" t="s">
        <v>260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spans="1:36" x14ac:dyDescent="0.35">
      <c r="A43" s="11"/>
      <c r="B43" s="3" t="s">
        <v>261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19"/>
      <c r="O43" s="8"/>
      <c r="P43" s="8"/>
      <c r="Q43" s="8"/>
      <c r="R43" s="8"/>
      <c r="S43" s="8"/>
      <c r="T43" s="391">
        <v>0</v>
      </c>
      <c r="U43" s="391"/>
      <c r="V43" s="391"/>
      <c r="W43" s="391"/>
      <c r="X43" s="391"/>
      <c r="Y43" s="391">
        <v>0</v>
      </c>
      <c r="Z43" s="391"/>
      <c r="AA43" s="391"/>
      <c r="AB43" s="391"/>
      <c r="AC43" s="391"/>
      <c r="AD43" s="377">
        <f>T43+Y43</f>
        <v>0</v>
      </c>
      <c r="AE43" s="377"/>
      <c r="AF43" s="377"/>
      <c r="AG43" s="377"/>
      <c r="AH43" s="377"/>
    </row>
    <row r="44" spans="1:36" x14ac:dyDescent="0.35">
      <c r="A44" s="11"/>
      <c r="B44" s="8" t="s">
        <v>262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391">
        <v>0</v>
      </c>
      <c r="U44" s="391"/>
      <c r="V44" s="391"/>
      <c r="W44" s="391"/>
      <c r="X44" s="391"/>
      <c r="Y44" s="391">
        <v>0</v>
      </c>
      <c r="Z44" s="391"/>
      <c r="AA44" s="391"/>
      <c r="AB44" s="391"/>
      <c r="AC44" s="391"/>
      <c r="AD44" s="377">
        <f t="shared" ref="AD44:AD48" si="4">T44+Y44</f>
        <v>0</v>
      </c>
      <c r="AE44" s="377"/>
      <c r="AF44" s="377"/>
      <c r="AG44" s="377"/>
      <c r="AH44" s="377"/>
    </row>
    <row r="45" spans="1:36" x14ac:dyDescent="0.35">
      <c r="A45" s="11"/>
      <c r="B45" s="8" t="s">
        <v>263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391">
        <v>0</v>
      </c>
      <c r="U45" s="391"/>
      <c r="V45" s="391"/>
      <c r="W45" s="391"/>
      <c r="X45" s="391"/>
      <c r="Y45" s="391">
        <v>0</v>
      </c>
      <c r="Z45" s="391"/>
      <c r="AA45" s="391"/>
      <c r="AB45" s="391"/>
      <c r="AC45" s="391"/>
      <c r="AD45" s="377">
        <f t="shared" si="4"/>
        <v>0</v>
      </c>
      <c r="AE45" s="377"/>
      <c r="AF45" s="377"/>
      <c r="AG45" s="377"/>
      <c r="AH45" s="377"/>
    </row>
    <row r="46" spans="1:36" x14ac:dyDescent="0.35">
      <c r="A46" s="11"/>
      <c r="B46" s="8" t="s">
        <v>264</v>
      </c>
      <c r="C46" s="8"/>
      <c r="D46" s="277"/>
      <c r="E46" s="373"/>
      <c r="F46" s="373"/>
      <c r="G46" s="373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8"/>
      <c r="T46" s="391">
        <v>0</v>
      </c>
      <c r="U46" s="391"/>
      <c r="V46" s="391"/>
      <c r="W46" s="391"/>
      <c r="X46" s="391"/>
      <c r="Y46" s="391">
        <v>0</v>
      </c>
      <c r="Z46" s="391"/>
      <c r="AA46" s="391"/>
      <c r="AB46" s="391"/>
      <c r="AC46" s="391"/>
      <c r="AD46" s="377">
        <f t="shared" si="4"/>
        <v>0</v>
      </c>
      <c r="AE46" s="377"/>
      <c r="AF46" s="377"/>
      <c r="AG46" s="377"/>
      <c r="AH46" s="377"/>
    </row>
    <row r="47" spans="1:36" ht="24" thickBot="1" x14ac:dyDescent="0.4">
      <c r="A47" s="11"/>
      <c r="B47" s="8" t="s">
        <v>264</v>
      </c>
      <c r="C47" s="8"/>
      <c r="D47" s="277"/>
      <c r="E47" s="374"/>
      <c r="F47" s="374"/>
      <c r="G47" s="374"/>
      <c r="H47" s="374"/>
      <c r="I47" s="374"/>
      <c r="J47" s="374"/>
      <c r="K47" s="374"/>
      <c r="L47" s="374"/>
      <c r="M47" s="374"/>
      <c r="N47" s="374"/>
      <c r="O47" s="374"/>
      <c r="P47" s="374"/>
      <c r="Q47" s="374"/>
      <c r="R47" s="374"/>
      <c r="S47" s="8"/>
      <c r="T47" s="397">
        <v>0</v>
      </c>
      <c r="U47" s="397"/>
      <c r="V47" s="397"/>
      <c r="W47" s="397"/>
      <c r="X47" s="397"/>
      <c r="Y47" s="397">
        <v>0</v>
      </c>
      <c r="Z47" s="397"/>
      <c r="AA47" s="397"/>
      <c r="AB47" s="397"/>
      <c r="AC47" s="397"/>
      <c r="AD47" s="394">
        <f t="shared" si="4"/>
        <v>0</v>
      </c>
      <c r="AE47" s="394"/>
      <c r="AF47" s="394"/>
      <c r="AG47" s="394"/>
      <c r="AH47" s="398"/>
    </row>
    <row r="48" spans="1:36" s="18" customFormat="1" ht="30.75" customHeight="1" x14ac:dyDescent="0.3">
      <c r="A48" s="9"/>
      <c r="B48" s="10"/>
      <c r="C48" s="13"/>
      <c r="D48" s="13"/>
      <c r="E48" s="13"/>
      <c r="F48" s="13"/>
      <c r="G48" s="13"/>
      <c r="H48" s="13"/>
      <c r="I48" s="13"/>
      <c r="J48" s="13"/>
      <c r="K48" s="13" t="s">
        <v>158</v>
      </c>
      <c r="L48" s="13"/>
      <c r="M48" s="13"/>
      <c r="N48" s="13"/>
      <c r="O48" s="13"/>
      <c r="P48" s="13"/>
      <c r="Q48" s="13"/>
      <c r="R48" s="13"/>
      <c r="S48" s="15" t="s">
        <v>245</v>
      </c>
      <c r="T48" s="375">
        <f>SUM(T43:X47)</f>
        <v>0</v>
      </c>
      <c r="U48" s="375"/>
      <c r="V48" s="375"/>
      <c r="W48" s="375"/>
      <c r="X48" s="375"/>
      <c r="Y48" s="375">
        <f>SUM(Y43:AC47)</f>
        <v>0</v>
      </c>
      <c r="Z48" s="375"/>
      <c r="AA48" s="375"/>
      <c r="AB48" s="375"/>
      <c r="AC48" s="375"/>
      <c r="AD48" s="396">
        <f t="shared" si="4"/>
        <v>0</v>
      </c>
      <c r="AE48" s="396"/>
      <c r="AF48" s="396"/>
      <c r="AG48" s="396"/>
      <c r="AH48" s="396"/>
      <c r="AI48" s="30"/>
      <c r="AJ48" s="30"/>
    </row>
    <row r="49" spans="1:36" ht="22.5" customHeight="1" x14ac:dyDescent="0.35">
      <c r="A49" s="11"/>
      <c r="B49" s="10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15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27"/>
      <c r="AE49" s="27"/>
      <c r="AF49" s="27"/>
      <c r="AG49" s="27"/>
      <c r="AH49" s="27"/>
    </row>
    <row r="50" spans="1:36" ht="47.25" customHeight="1" x14ac:dyDescent="0.35">
      <c r="A50" s="11"/>
      <c r="B50" s="10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15"/>
      <c r="T50" s="383" t="s">
        <v>228</v>
      </c>
      <c r="U50" s="384"/>
      <c r="V50" s="384"/>
      <c r="W50" s="384"/>
      <c r="X50" s="385"/>
      <c r="Y50" s="386" t="s">
        <v>229</v>
      </c>
      <c r="Z50" s="384"/>
      <c r="AA50" s="384"/>
      <c r="AB50" s="384"/>
      <c r="AC50" s="385"/>
      <c r="AD50" s="383" t="s">
        <v>265</v>
      </c>
      <c r="AE50" s="384"/>
      <c r="AF50" s="384"/>
      <c r="AG50" s="384"/>
      <c r="AH50" s="385"/>
    </row>
    <row r="51" spans="1:36" x14ac:dyDescent="0.35">
      <c r="A51" s="9" t="s">
        <v>111</v>
      </c>
      <c r="B51" s="10" t="s">
        <v>266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</row>
    <row r="52" spans="1:36" x14ac:dyDescent="0.35">
      <c r="A52" s="261"/>
      <c r="B52" s="3" t="s">
        <v>267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99">
        <v>0</v>
      </c>
      <c r="U52" s="399"/>
      <c r="V52" s="399"/>
      <c r="W52" s="399"/>
      <c r="X52" s="399"/>
      <c r="Y52" s="391">
        <v>0</v>
      </c>
      <c r="Z52" s="391"/>
      <c r="AA52" s="391"/>
      <c r="AB52" s="391"/>
      <c r="AC52" s="391"/>
      <c r="AD52" s="377">
        <f>T52+Y52</f>
        <v>0</v>
      </c>
      <c r="AE52" s="377"/>
      <c r="AF52" s="377"/>
      <c r="AG52" s="377"/>
      <c r="AH52" s="377"/>
    </row>
    <row r="53" spans="1:36" x14ac:dyDescent="0.35">
      <c r="A53" s="261"/>
      <c r="B53" s="3" t="s">
        <v>268</v>
      </c>
      <c r="C53" s="3"/>
      <c r="D53" s="3"/>
      <c r="E53" s="3"/>
      <c r="F53" s="3"/>
      <c r="G53" s="3"/>
      <c r="H53" s="3"/>
      <c r="I53" s="3"/>
      <c r="J53" s="400">
        <v>0</v>
      </c>
      <c r="K53" s="400"/>
      <c r="L53" s="3" t="s">
        <v>269</v>
      </c>
      <c r="M53" s="3"/>
      <c r="N53" s="3"/>
      <c r="O53" s="3"/>
      <c r="P53" s="3"/>
      <c r="Q53" s="3"/>
      <c r="R53" s="3"/>
      <c r="S53" s="3"/>
      <c r="T53" s="401"/>
      <c r="U53" s="401"/>
      <c r="V53" s="401"/>
      <c r="W53" s="401"/>
      <c r="X53" s="401"/>
      <c r="Y53" s="402"/>
      <c r="Z53" s="402"/>
      <c r="AA53" s="402"/>
      <c r="AB53" s="402"/>
      <c r="AC53" s="402"/>
      <c r="AD53" s="402"/>
      <c r="AE53" s="402"/>
      <c r="AF53" s="402"/>
      <c r="AG53" s="402"/>
      <c r="AH53" s="402"/>
    </row>
    <row r="54" spans="1:36" x14ac:dyDescent="0.35">
      <c r="A54" s="261"/>
      <c r="B54" s="3" t="s">
        <v>270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99">
        <v>0</v>
      </c>
      <c r="U54" s="399"/>
      <c r="V54" s="399"/>
      <c r="W54" s="399"/>
      <c r="X54" s="399"/>
      <c r="Y54" s="391">
        <v>0</v>
      </c>
      <c r="Z54" s="391"/>
      <c r="AA54" s="391"/>
      <c r="AB54" s="391"/>
      <c r="AC54" s="391"/>
      <c r="AD54" s="377">
        <f>T54+Y54</f>
        <v>0</v>
      </c>
      <c r="AE54" s="377"/>
      <c r="AF54" s="377"/>
      <c r="AG54" s="377"/>
      <c r="AH54" s="377"/>
    </row>
    <row r="55" spans="1:36" x14ac:dyDescent="0.35">
      <c r="A55" s="261" t="s">
        <v>158</v>
      </c>
      <c r="B55" s="3" t="s">
        <v>271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99">
        <v>0</v>
      </c>
      <c r="U55" s="399"/>
      <c r="V55" s="399"/>
      <c r="W55" s="399"/>
      <c r="X55" s="399"/>
      <c r="Y55" s="391">
        <v>0</v>
      </c>
      <c r="Z55" s="391"/>
      <c r="AA55" s="391"/>
      <c r="AB55" s="391"/>
      <c r="AC55" s="391"/>
      <c r="AD55" s="377">
        <f t="shared" ref="AD55:AD62" si="5">T55+Y55</f>
        <v>0</v>
      </c>
      <c r="AE55" s="377"/>
      <c r="AF55" s="377"/>
      <c r="AG55" s="377"/>
      <c r="AH55" s="377"/>
    </row>
    <row r="56" spans="1:36" x14ac:dyDescent="0.35">
      <c r="A56" s="261"/>
      <c r="B56" s="3" t="s">
        <v>272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99">
        <v>0</v>
      </c>
      <c r="U56" s="399"/>
      <c r="V56" s="399"/>
      <c r="W56" s="399"/>
      <c r="X56" s="399"/>
      <c r="Y56" s="391">
        <v>0</v>
      </c>
      <c r="Z56" s="391"/>
      <c r="AA56" s="391"/>
      <c r="AB56" s="391"/>
      <c r="AC56" s="391"/>
      <c r="AD56" s="377">
        <f t="shared" si="5"/>
        <v>0</v>
      </c>
      <c r="AE56" s="377"/>
      <c r="AF56" s="377"/>
      <c r="AG56" s="377"/>
      <c r="AH56" s="377"/>
    </row>
    <row r="57" spans="1:36" x14ac:dyDescent="0.35">
      <c r="A57" s="261"/>
      <c r="B57" s="3" t="s">
        <v>273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99">
        <v>0</v>
      </c>
      <c r="U57" s="399"/>
      <c r="V57" s="399"/>
      <c r="W57" s="399"/>
      <c r="X57" s="399"/>
      <c r="Y57" s="391">
        <v>0</v>
      </c>
      <c r="Z57" s="391"/>
      <c r="AA57" s="391"/>
      <c r="AB57" s="391"/>
      <c r="AC57" s="391"/>
      <c r="AD57" s="377">
        <f t="shared" si="5"/>
        <v>0</v>
      </c>
      <c r="AE57" s="377"/>
      <c r="AF57" s="377"/>
      <c r="AG57" s="377"/>
      <c r="AH57" s="377"/>
    </row>
    <row r="58" spans="1:36" x14ac:dyDescent="0.35">
      <c r="A58" s="261"/>
      <c r="B58" s="3" t="s">
        <v>274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99">
        <v>0</v>
      </c>
      <c r="U58" s="399"/>
      <c r="V58" s="399"/>
      <c r="W58" s="399"/>
      <c r="X58" s="399"/>
      <c r="Y58" s="391">
        <v>0</v>
      </c>
      <c r="Z58" s="391"/>
      <c r="AA58" s="391"/>
      <c r="AB58" s="391"/>
      <c r="AC58" s="391"/>
      <c r="AD58" s="377">
        <f t="shared" si="5"/>
        <v>0</v>
      </c>
      <c r="AE58" s="377"/>
      <c r="AF58" s="377"/>
      <c r="AG58" s="377"/>
      <c r="AH58" s="377"/>
    </row>
    <row r="59" spans="1:36" x14ac:dyDescent="0.35">
      <c r="A59" s="261"/>
      <c r="B59" s="3" t="s">
        <v>275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99">
        <v>0</v>
      </c>
      <c r="U59" s="399"/>
      <c r="V59" s="399"/>
      <c r="W59" s="399"/>
      <c r="X59" s="399"/>
      <c r="Y59" s="391">
        <v>0</v>
      </c>
      <c r="Z59" s="391"/>
      <c r="AA59" s="391"/>
      <c r="AB59" s="391"/>
      <c r="AC59" s="391"/>
      <c r="AD59" s="377">
        <f t="shared" si="5"/>
        <v>0</v>
      </c>
      <c r="AE59" s="377"/>
      <c r="AF59" s="377"/>
      <c r="AG59" s="377"/>
      <c r="AH59" s="377"/>
    </row>
    <row r="60" spans="1:36" x14ac:dyDescent="0.35">
      <c r="A60" s="261"/>
      <c r="B60" s="3" t="s">
        <v>276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99">
        <v>0</v>
      </c>
      <c r="U60" s="399"/>
      <c r="V60" s="399"/>
      <c r="W60" s="399"/>
      <c r="X60" s="399"/>
      <c r="Y60" s="391">
        <v>0</v>
      </c>
      <c r="Z60" s="391"/>
      <c r="AA60" s="391"/>
      <c r="AB60" s="391"/>
      <c r="AC60" s="391"/>
      <c r="AD60" s="377">
        <f t="shared" si="5"/>
        <v>0</v>
      </c>
      <c r="AE60" s="377"/>
      <c r="AF60" s="377"/>
      <c r="AG60" s="377"/>
      <c r="AH60" s="377"/>
    </row>
    <row r="61" spans="1:36" x14ac:dyDescent="0.35">
      <c r="A61" s="261"/>
      <c r="B61" s="3" t="s">
        <v>244</v>
      </c>
      <c r="C61" s="3"/>
      <c r="D61" s="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3"/>
      <c r="T61" s="404">
        <v>0</v>
      </c>
      <c r="U61" s="404"/>
      <c r="V61" s="404"/>
      <c r="W61" s="404"/>
      <c r="X61" s="404"/>
      <c r="Y61" s="405">
        <v>0</v>
      </c>
      <c r="Z61" s="405"/>
      <c r="AA61" s="405"/>
      <c r="AB61" s="405"/>
      <c r="AC61" s="405"/>
      <c r="AD61" s="377">
        <f t="shared" si="5"/>
        <v>0</v>
      </c>
      <c r="AE61" s="377"/>
      <c r="AF61" s="377"/>
      <c r="AG61" s="377"/>
      <c r="AH61" s="377"/>
    </row>
    <row r="62" spans="1:36" ht="24" thickBot="1" x14ac:dyDescent="0.4">
      <c r="A62" s="261"/>
      <c r="B62" s="3" t="s">
        <v>244</v>
      </c>
      <c r="C62" s="3"/>
      <c r="D62" s="3"/>
      <c r="E62" s="403"/>
      <c r="F62" s="403"/>
      <c r="G62" s="403"/>
      <c r="H62" s="403"/>
      <c r="I62" s="403"/>
      <c r="J62" s="403"/>
      <c r="K62" s="403"/>
      <c r="L62" s="403"/>
      <c r="M62" s="403"/>
      <c r="N62" s="403"/>
      <c r="O62" s="403"/>
      <c r="P62" s="403"/>
      <c r="Q62" s="403"/>
      <c r="R62" s="403"/>
      <c r="S62" s="3"/>
      <c r="T62" s="407">
        <v>0</v>
      </c>
      <c r="U62" s="407"/>
      <c r="V62" s="407"/>
      <c r="W62" s="407"/>
      <c r="X62" s="407"/>
      <c r="Y62" s="397">
        <v>0</v>
      </c>
      <c r="Z62" s="397"/>
      <c r="AA62" s="397"/>
      <c r="AB62" s="397"/>
      <c r="AC62" s="397"/>
      <c r="AD62" s="394">
        <f t="shared" si="5"/>
        <v>0</v>
      </c>
      <c r="AE62" s="394"/>
      <c r="AF62" s="394"/>
      <c r="AG62" s="394"/>
      <c r="AH62" s="398"/>
    </row>
    <row r="63" spans="1:36" s="18" customFormat="1" ht="22.5" x14ac:dyDescent="0.3">
      <c r="A63" s="31"/>
      <c r="B63" s="31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28" t="s">
        <v>245</v>
      </c>
      <c r="T63" s="408">
        <f>SUM(T52:T62)</f>
        <v>0</v>
      </c>
      <c r="U63" s="408"/>
      <c r="V63" s="408"/>
      <c r="W63" s="408"/>
      <c r="X63" s="408"/>
      <c r="Y63" s="375">
        <f>SUM(Y52:Y62)</f>
        <v>0</v>
      </c>
      <c r="Z63" s="375"/>
      <c r="AA63" s="375"/>
      <c r="AB63" s="375"/>
      <c r="AC63" s="375"/>
      <c r="AD63" s="396">
        <f>SUM(AD52:AH62)</f>
        <v>0</v>
      </c>
      <c r="AE63" s="396"/>
      <c r="AF63" s="396"/>
      <c r="AG63" s="396"/>
      <c r="AH63" s="396"/>
      <c r="AI63" s="30"/>
      <c r="AJ63" s="30"/>
    </row>
    <row r="64" spans="1:36" x14ac:dyDescent="0.35">
      <c r="A64" s="261"/>
      <c r="B64" s="20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8"/>
      <c r="Z64" s="8"/>
      <c r="AA64" s="8"/>
      <c r="AB64" s="8"/>
      <c r="AC64" s="8"/>
      <c r="AD64" s="8"/>
      <c r="AE64" s="8"/>
      <c r="AF64" s="8"/>
      <c r="AG64" s="8"/>
      <c r="AH64" s="8"/>
    </row>
    <row r="65" spans="1:36" x14ac:dyDescent="0.35">
      <c r="A65" s="21" t="s">
        <v>113</v>
      </c>
      <c r="B65" s="31" t="s">
        <v>277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8"/>
      <c r="Z65" s="8"/>
      <c r="AA65" s="8"/>
      <c r="AB65" s="8"/>
      <c r="AC65" s="8"/>
      <c r="AD65" s="8"/>
      <c r="AE65" s="8"/>
      <c r="AF65" s="8"/>
      <c r="AG65" s="8"/>
      <c r="AH65" s="8"/>
    </row>
    <row r="66" spans="1:36" x14ac:dyDescent="0.35">
      <c r="A66" s="21"/>
      <c r="B66" s="20" t="s">
        <v>278</v>
      </c>
      <c r="C66" s="3"/>
      <c r="D66" s="3"/>
      <c r="E66" s="3"/>
      <c r="F66" s="3"/>
      <c r="G66" s="3"/>
      <c r="H66" s="3"/>
      <c r="I66" s="3"/>
      <c r="J66" s="3"/>
      <c r="K66" s="3"/>
      <c r="L66" s="19"/>
      <c r="M66" s="3"/>
      <c r="N66" s="3"/>
      <c r="O66" s="3"/>
      <c r="P66" s="3"/>
      <c r="Q66" s="3"/>
      <c r="R66" s="3"/>
      <c r="S66" s="3"/>
      <c r="T66" s="399">
        <v>0</v>
      </c>
      <c r="U66" s="399"/>
      <c r="V66" s="399"/>
      <c r="W66" s="399"/>
      <c r="X66" s="399"/>
      <c r="Y66" s="391">
        <v>0</v>
      </c>
      <c r="Z66" s="391"/>
      <c r="AA66" s="391"/>
      <c r="AB66" s="391"/>
      <c r="AC66" s="391"/>
      <c r="AD66" s="377">
        <f>T66+Y66</f>
        <v>0</v>
      </c>
      <c r="AE66" s="377"/>
      <c r="AF66" s="377"/>
      <c r="AG66" s="377"/>
      <c r="AH66" s="377"/>
    </row>
    <row r="67" spans="1:36" x14ac:dyDescent="0.35">
      <c r="A67" s="21"/>
      <c r="B67" s="406" t="s">
        <v>279</v>
      </c>
      <c r="C67" s="406"/>
      <c r="D67" s="406"/>
      <c r="E67" s="406"/>
      <c r="F67" s="406"/>
      <c r="G67" s="406"/>
      <c r="H67" s="406"/>
      <c r="I67" s="406"/>
      <c r="J67" s="406"/>
      <c r="K67" s="406"/>
      <c r="L67" s="19"/>
      <c r="M67" s="3"/>
      <c r="N67" s="3"/>
      <c r="O67" s="3"/>
      <c r="P67" s="3"/>
      <c r="Q67" s="3"/>
      <c r="R67" s="3"/>
      <c r="S67" s="3"/>
      <c r="T67" s="399">
        <v>0</v>
      </c>
      <c r="U67" s="399"/>
      <c r="V67" s="399"/>
      <c r="W67" s="399"/>
      <c r="X67" s="399"/>
      <c r="Y67" s="391">
        <v>0</v>
      </c>
      <c r="Z67" s="391"/>
      <c r="AA67" s="391"/>
      <c r="AB67" s="391"/>
      <c r="AC67" s="391"/>
      <c r="AD67" s="377">
        <f t="shared" ref="AD67:AD73" si="6">T67+Y67</f>
        <v>0</v>
      </c>
      <c r="AE67" s="377"/>
      <c r="AF67" s="377"/>
      <c r="AG67" s="377"/>
      <c r="AH67" s="377"/>
    </row>
    <row r="68" spans="1:36" x14ac:dyDescent="0.35">
      <c r="A68" s="261"/>
      <c r="B68" s="3" t="s">
        <v>280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99">
        <v>0</v>
      </c>
      <c r="U68" s="399"/>
      <c r="V68" s="399"/>
      <c r="W68" s="399"/>
      <c r="X68" s="399"/>
      <c r="Y68" s="391">
        <v>0</v>
      </c>
      <c r="Z68" s="391"/>
      <c r="AA68" s="391"/>
      <c r="AB68" s="391"/>
      <c r="AC68" s="391"/>
      <c r="AD68" s="377">
        <f t="shared" si="6"/>
        <v>0</v>
      </c>
      <c r="AE68" s="377"/>
      <c r="AF68" s="377"/>
      <c r="AG68" s="377"/>
      <c r="AH68" s="377"/>
    </row>
    <row r="69" spans="1:36" x14ac:dyDescent="0.35">
      <c r="A69" s="261"/>
      <c r="B69" s="3" t="s">
        <v>281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99">
        <v>0</v>
      </c>
      <c r="U69" s="399"/>
      <c r="V69" s="399"/>
      <c r="W69" s="399"/>
      <c r="X69" s="399"/>
      <c r="Y69" s="391">
        <v>0</v>
      </c>
      <c r="Z69" s="391"/>
      <c r="AA69" s="391"/>
      <c r="AB69" s="391"/>
      <c r="AC69" s="391"/>
      <c r="AD69" s="377">
        <f t="shared" si="6"/>
        <v>0</v>
      </c>
      <c r="AE69" s="377"/>
      <c r="AF69" s="377"/>
      <c r="AG69" s="377"/>
      <c r="AH69" s="377"/>
    </row>
    <row r="70" spans="1:36" x14ac:dyDescent="0.35">
      <c r="A70" s="261"/>
      <c r="B70" s="3" t="s">
        <v>282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99">
        <v>0</v>
      </c>
      <c r="U70" s="399"/>
      <c r="V70" s="399"/>
      <c r="W70" s="399"/>
      <c r="X70" s="399"/>
      <c r="Y70" s="391">
        <v>0</v>
      </c>
      <c r="Z70" s="391"/>
      <c r="AA70" s="391"/>
      <c r="AB70" s="391"/>
      <c r="AC70" s="391"/>
      <c r="AD70" s="377">
        <f t="shared" si="6"/>
        <v>0</v>
      </c>
      <c r="AE70" s="377"/>
      <c r="AF70" s="377"/>
      <c r="AG70" s="377"/>
      <c r="AH70" s="377"/>
    </row>
    <row r="71" spans="1:36" x14ac:dyDescent="0.35">
      <c r="A71" s="261"/>
      <c r="B71" s="409" t="s">
        <v>283</v>
      </c>
      <c r="C71" s="409"/>
      <c r="D71" s="409"/>
      <c r="E71" s="409"/>
      <c r="F71" s="409"/>
      <c r="G71" s="409"/>
      <c r="H71" s="409"/>
      <c r="I71" s="409"/>
      <c r="J71" s="409"/>
      <c r="K71" s="409"/>
      <c r="L71" s="409"/>
      <c r="M71" s="409"/>
      <c r="N71" s="409"/>
      <c r="O71" s="409"/>
      <c r="P71" s="409"/>
      <c r="Q71" s="409"/>
      <c r="R71" s="409"/>
      <c r="S71" s="3"/>
      <c r="T71" s="399">
        <v>0</v>
      </c>
      <c r="U71" s="399"/>
      <c r="V71" s="399"/>
      <c r="W71" s="399"/>
      <c r="X71" s="399"/>
      <c r="Y71" s="391">
        <v>0</v>
      </c>
      <c r="Z71" s="391"/>
      <c r="AA71" s="391"/>
      <c r="AB71" s="391"/>
      <c r="AC71" s="391"/>
      <c r="AD71" s="377">
        <f t="shared" si="6"/>
        <v>0</v>
      </c>
      <c r="AE71" s="377"/>
      <c r="AF71" s="377"/>
      <c r="AG71" s="377"/>
      <c r="AH71" s="377"/>
    </row>
    <row r="72" spans="1:36" ht="24" thickBot="1" x14ac:dyDescent="0.4">
      <c r="A72" s="261"/>
      <c r="B72" s="3" t="s">
        <v>244</v>
      </c>
      <c r="C72" s="3"/>
      <c r="D72" s="3"/>
      <c r="E72" s="403"/>
      <c r="F72" s="403"/>
      <c r="G72" s="403"/>
      <c r="H72" s="403"/>
      <c r="I72" s="403"/>
      <c r="J72" s="403"/>
      <c r="K72" s="403"/>
      <c r="L72" s="403"/>
      <c r="M72" s="403"/>
      <c r="N72" s="403"/>
      <c r="O72" s="403"/>
      <c r="P72" s="403"/>
      <c r="Q72" s="403"/>
      <c r="R72" s="403"/>
      <c r="S72" s="3"/>
      <c r="T72" s="407">
        <v>0</v>
      </c>
      <c r="U72" s="407"/>
      <c r="V72" s="407"/>
      <c r="W72" s="407"/>
      <c r="X72" s="407"/>
      <c r="Y72" s="397">
        <v>0</v>
      </c>
      <c r="Z72" s="397"/>
      <c r="AA72" s="397"/>
      <c r="AB72" s="397"/>
      <c r="AC72" s="397"/>
      <c r="AD72" s="394">
        <f t="shared" si="6"/>
        <v>0</v>
      </c>
      <c r="AE72" s="394"/>
      <c r="AF72" s="394"/>
      <c r="AG72" s="394"/>
      <c r="AH72" s="398"/>
    </row>
    <row r="73" spans="1:36" s="18" customFormat="1" ht="22.5" x14ac:dyDescent="0.3">
      <c r="A73" s="21"/>
      <c r="B73" s="31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28" t="s">
        <v>245</v>
      </c>
      <c r="T73" s="408">
        <f>SUM(T66:X72)</f>
        <v>0</v>
      </c>
      <c r="U73" s="408"/>
      <c r="V73" s="408"/>
      <c r="W73" s="408"/>
      <c r="X73" s="408"/>
      <c r="Y73" s="375">
        <f>SUM(Y66:AC72)</f>
        <v>0</v>
      </c>
      <c r="Z73" s="375"/>
      <c r="AA73" s="375"/>
      <c r="AB73" s="375"/>
      <c r="AC73" s="375"/>
      <c r="AD73" s="396">
        <f t="shared" si="6"/>
        <v>0</v>
      </c>
      <c r="AE73" s="396"/>
      <c r="AF73" s="396"/>
      <c r="AG73" s="396"/>
      <c r="AH73" s="396"/>
      <c r="AI73" s="30"/>
      <c r="AJ73" s="30"/>
    </row>
    <row r="74" spans="1:36" ht="16.5" customHeight="1" x14ac:dyDescent="0.35">
      <c r="A74" s="261"/>
      <c r="B74" s="20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8"/>
      <c r="Z74" s="8"/>
      <c r="AA74" s="8"/>
      <c r="AB74" s="8"/>
      <c r="AC74" s="8"/>
      <c r="AD74" s="8"/>
      <c r="AE74" s="8"/>
      <c r="AF74" s="8"/>
      <c r="AG74" s="8"/>
      <c r="AH74" s="8"/>
    </row>
    <row r="75" spans="1:36" x14ac:dyDescent="0.35">
      <c r="A75" s="21" t="s">
        <v>116</v>
      </c>
      <c r="B75" s="31" t="s">
        <v>284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8"/>
      <c r="Z75" s="8"/>
      <c r="AA75" s="8"/>
      <c r="AB75" s="8"/>
      <c r="AC75" s="8"/>
      <c r="AD75" s="8"/>
      <c r="AE75" s="8"/>
      <c r="AF75" s="8"/>
      <c r="AG75" s="8"/>
      <c r="AH75" s="8"/>
    </row>
    <row r="76" spans="1:36" x14ac:dyDescent="0.35">
      <c r="A76" s="11"/>
      <c r="B76" s="8" t="s">
        <v>285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391">
        <v>0</v>
      </c>
      <c r="U76" s="391"/>
      <c r="V76" s="391"/>
      <c r="W76" s="391"/>
      <c r="X76" s="391"/>
      <c r="Y76" s="391">
        <v>0</v>
      </c>
      <c r="Z76" s="391"/>
      <c r="AA76" s="391"/>
      <c r="AB76" s="391"/>
      <c r="AC76" s="391"/>
      <c r="AD76" s="377">
        <f>T76+Y76</f>
        <v>0</v>
      </c>
      <c r="AE76" s="377"/>
      <c r="AF76" s="377"/>
      <c r="AG76" s="377"/>
      <c r="AH76" s="377"/>
    </row>
    <row r="77" spans="1:36" x14ac:dyDescent="0.35">
      <c r="A77" s="11"/>
      <c r="B77" s="8" t="s">
        <v>286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391">
        <v>0</v>
      </c>
      <c r="U77" s="391"/>
      <c r="V77" s="391"/>
      <c r="W77" s="391"/>
      <c r="X77" s="391"/>
      <c r="Y77" s="391">
        <v>0</v>
      </c>
      <c r="Z77" s="391"/>
      <c r="AA77" s="391"/>
      <c r="AB77" s="391"/>
      <c r="AC77" s="391"/>
      <c r="AD77" s="377">
        <f t="shared" ref="AD77:AD82" si="7">T77+Y77</f>
        <v>0</v>
      </c>
      <c r="AE77" s="377"/>
      <c r="AF77" s="377"/>
      <c r="AG77" s="377"/>
      <c r="AH77" s="377"/>
    </row>
    <row r="78" spans="1:36" x14ac:dyDescent="0.35">
      <c r="A78" s="11"/>
      <c r="B78" s="8" t="s">
        <v>287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391">
        <v>0</v>
      </c>
      <c r="U78" s="391"/>
      <c r="V78" s="391"/>
      <c r="W78" s="391"/>
      <c r="X78" s="391"/>
      <c r="Y78" s="391">
        <v>0</v>
      </c>
      <c r="Z78" s="391"/>
      <c r="AA78" s="391"/>
      <c r="AB78" s="391"/>
      <c r="AC78" s="391"/>
      <c r="AD78" s="377">
        <f t="shared" si="7"/>
        <v>0</v>
      </c>
      <c r="AE78" s="377"/>
      <c r="AF78" s="377"/>
      <c r="AG78" s="377"/>
      <c r="AH78" s="377"/>
    </row>
    <row r="79" spans="1:36" x14ac:dyDescent="0.35">
      <c r="A79" s="11"/>
      <c r="B79" s="8" t="s">
        <v>288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391">
        <v>0</v>
      </c>
      <c r="U79" s="391"/>
      <c r="V79" s="391"/>
      <c r="W79" s="391"/>
      <c r="X79" s="391"/>
      <c r="Y79" s="391">
        <v>0</v>
      </c>
      <c r="Z79" s="391"/>
      <c r="AA79" s="391"/>
      <c r="AB79" s="391"/>
      <c r="AC79" s="391"/>
      <c r="AD79" s="377">
        <f t="shared" si="7"/>
        <v>0</v>
      </c>
      <c r="AE79" s="377"/>
      <c r="AF79" s="377"/>
      <c r="AG79" s="377"/>
      <c r="AH79" s="377"/>
    </row>
    <row r="80" spans="1:36" x14ac:dyDescent="0.35">
      <c r="A80" s="11"/>
      <c r="B80" s="8" t="s">
        <v>244</v>
      </c>
      <c r="C80" s="8"/>
      <c r="D80" s="8"/>
      <c r="E80" s="410"/>
      <c r="F80" s="410"/>
      <c r="G80" s="410"/>
      <c r="H80" s="410"/>
      <c r="I80" s="410"/>
      <c r="J80" s="410"/>
      <c r="K80" s="410"/>
      <c r="L80" s="410"/>
      <c r="M80" s="410"/>
      <c r="N80" s="410"/>
      <c r="O80" s="410"/>
      <c r="P80" s="410"/>
      <c r="Q80" s="410"/>
      <c r="R80" s="410"/>
      <c r="S80" s="8"/>
      <c r="T80" s="391">
        <v>0</v>
      </c>
      <c r="U80" s="391"/>
      <c r="V80" s="391"/>
      <c r="W80" s="391"/>
      <c r="X80" s="391"/>
      <c r="Y80" s="391">
        <v>0</v>
      </c>
      <c r="Z80" s="391"/>
      <c r="AA80" s="391"/>
      <c r="AB80" s="391"/>
      <c r="AC80" s="391"/>
      <c r="AD80" s="377">
        <f t="shared" si="7"/>
        <v>0</v>
      </c>
      <c r="AE80" s="377"/>
      <c r="AF80" s="377"/>
      <c r="AG80" s="377"/>
      <c r="AH80" s="377"/>
    </row>
    <row r="81" spans="1:39" ht="24" thickBot="1" x14ac:dyDescent="0.4">
      <c r="A81" s="11"/>
      <c r="B81" s="8" t="s">
        <v>244</v>
      </c>
      <c r="C81" s="8"/>
      <c r="D81" s="8"/>
      <c r="E81" s="410"/>
      <c r="F81" s="410"/>
      <c r="G81" s="410"/>
      <c r="H81" s="410"/>
      <c r="I81" s="410"/>
      <c r="J81" s="410"/>
      <c r="K81" s="410"/>
      <c r="L81" s="410"/>
      <c r="M81" s="410"/>
      <c r="N81" s="410"/>
      <c r="O81" s="410"/>
      <c r="P81" s="410"/>
      <c r="Q81" s="410"/>
      <c r="R81" s="410"/>
      <c r="S81" s="8"/>
      <c r="T81" s="397">
        <v>0</v>
      </c>
      <c r="U81" s="397"/>
      <c r="V81" s="397"/>
      <c r="W81" s="397"/>
      <c r="X81" s="397"/>
      <c r="Y81" s="397">
        <v>0</v>
      </c>
      <c r="Z81" s="397"/>
      <c r="AA81" s="397"/>
      <c r="AB81" s="397"/>
      <c r="AC81" s="397"/>
      <c r="AD81" s="394">
        <f t="shared" si="7"/>
        <v>0</v>
      </c>
      <c r="AE81" s="394"/>
      <c r="AF81" s="394"/>
      <c r="AG81" s="394"/>
      <c r="AH81" s="398"/>
    </row>
    <row r="82" spans="1:39" s="18" customFormat="1" ht="22.5" x14ac:dyDescent="0.3">
      <c r="A82" s="9"/>
      <c r="B82" s="10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5" t="s">
        <v>245</v>
      </c>
      <c r="T82" s="375">
        <f>SUM(T76:X81)</f>
        <v>0</v>
      </c>
      <c r="U82" s="375"/>
      <c r="V82" s="375"/>
      <c r="W82" s="375"/>
      <c r="X82" s="375"/>
      <c r="Y82" s="375">
        <f>SUM(Y76:AC81)</f>
        <v>0</v>
      </c>
      <c r="Z82" s="375"/>
      <c r="AA82" s="375"/>
      <c r="AB82" s="375"/>
      <c r="AC82" s="375"/>
      <c r="AD82" s="396">
        <f t="shared" si="7"/>
        <v>0</v>
      </c>
      <c r="AE82" s="396"/>
      <c r="AF82" s="396"/>
      <c r="AG82" s="396"/>
      <c r="AH82" s="396"/>
      <c r="AI82" s="30"/>
      <c r="AJ82" s="30"/>
    </row>
    <row r="83" spans="1:39" ht="11.25" customHeight="1" x14ac:dyDescent="0.35">
      <c r="A83" s="11"/>
      <c r="B83" s="12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9" x14ac:dyDescent="0.35">
      <c r="A84" s="9" t="s">
        <v>289</v>
      </c>
      <c r="B84" s="10" t="s">
        <v>290</v>
      </c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375">
        <f>T21+T40+T48+T63+T73+T82</f>
        <v>0</v>
      </c>
      <c r="U84" s="375"/>
      <c r="V84" s="375"/>
      <c r="W84" s="375"/>
      <c r="X84" s="375"/>
      <c r="Y84" s="375">
        <f>+Y21+Y40+Y48+Y63+Y73+Y82</f>
        <v>0</v>
      </c>
      <c r="Z84" s="375"/>
      <c r="AA84" s="375"/>
      <c r="AB84" s="375"/>
      <c r="AC84" s="375"/>
      <c r="AD84" s="375">
        <f>+AD21+AD40+AD48+AD63+AD73+AD82</f>
        <v>0</v>
      </c>
      <c r="AE84" s="375"/>
      <c r="AF84" s="375"/>
      <c r="AG84" s="375"/>
      <c r="AH84" s="375"/>
    </row>
    <row r="85" spans="1:39" x14ac:dyDescent="0.35">
      <c r="A85" s="11"/>
      <c r="B85" s="12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</row>
    <row r="86" spans="1:39" x14ac:dyDescent="0.35">
      <c r="A86" s="9" t="s">
        <v>291</v>
      </c>
      <c r="B86" s="10" t="s">
        <v>292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</row>
    <row r="87" spans="1:39" x14ac:dyDescent="0.35">
      <c r="A87" s="11"/>
      <c r="B87" s="8" t="s">
        <v>293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391">
        <v>0</v>
      </c>
      <c r="U87" s="391"/>
      <c r="V87" s="391"/>
      <c r="W87" s="391"/>
      <c r="X87" s="391"/>
      <c r="Y87" s="391">
        <v>0</v>
      </c>
      <c r="Z87" s="391"/>
      <c r="AA87" s="391"/>
      <c r="AB87" s="391"/>
      <c r="AC87" s="391"/>
      <c r="AD87" s="377">
        <f>T87+Y87</f>
        <v>0</v>
      </c>
      <c r="AE87" s="377"/>
      <c r="AF87" s="377"/>
      <c r="AG87" s="377"/>
      <c r="AH87" s="377"/>
      <c r="AK87" s="3"/>
      <c r="AL87" s="33"/>
      <c r="AM87" s="8"/>
    </row>
    <row r="88" spans="1:39" x14ac:dyDescent="0.35">
      <c r="A88" s="11"/>
      <c r="B88" s="8" t="s">
        <v>294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391">
        <v>0</v>
      </c>
      <c r="U88" s="391"/>
      <c r="V88" s="391"/>
      <c r="W88" s="391"/>
      <c r="X88" s="391"/>
      <c r="Y88" s="391">
        <v>0</v>
      </c>
      <c r="Z88" s="391"/>
      <c r="AA88" s="391"/>
      <c r="AB88" s="391"/>
      <c r="AC88" s="391"/>
      <c r="AD88" s="377">
        <f t="shared" ref="AD88:AD92" si="8">T88+Y88</f>
        <v>0</v>
      </c>
      <c r="AE88" s="377"/>
      <c r="AF88" s="377"/>
      <c r="AG88" s="377"/>
      <c r="AH88" s="377"/>
      <c r="AK88" s="3"/>
      <c r="AL88" s="33"/>
      <c r="AM88" s="8"/>
    </row>
    <row r="89" spans="1:39" x14ac:dyDescent="0.35">
      <c r="A89" s="11"/>
      <c r="B89" s="8" t="s">
        <v>295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391">
        <v>0</v>
      </c>
      <c r="U89" s="391"/>
      <c r="V89" s="391"/>
      <c r="W89" s="391"/>
      <c r="X89" s="391"/>
      <c r="Y89" s="391">
        <v>0</v>
      </c>
      <c r="Z89" s="391"/>
      <c r="AA89" s="391"/>
      <c r="AB89" s="391"/>
      <c r="AC89" s="391"/>
      <c r="AD89" s="377">
        <f t="shared" si="8"/>
        <v>0</v>
      </c>
      <c r="AE89" s="377"/>
      <c r="AF89" s="377"/>
      <c r="AG89" s="377"/>
      <c r="AH89" s="377"/>
      <c r="AK89" s="3"/>
      <c r="AL89" s="33"/>
      <c r="AM89" s="8"/>
    </row>
    <row r="90" spans="1:39" x14ac:dyDescent="0.35">
      <c r="A90" s="11"/>
      <c r="B90" s="8" t="s">
        <v>244</v>
      </c>
      <c r="C90" s="8"/>
      <c r="D90" s="8"/>
      <c r="E90" s="410"/>
      <c r="F90" s="410"/>
      <c r="G90" s="410"/>
      <c r="H90" s="410"/>
      <c r="I90" s="410"/>
      <c r="J90" s="410"/>
      <c r="K90" s="410"/>
      <c r="L90" s="410"/>
      <c r="M90" s="410"/>
      <c r="N90" s="410"/>
      <c r="O90" s="410"/>
      <c r="P90" s="410"/>
      <c r="Q90" s="410"/>
      <c r="R90" s="410"/>
      <c r="S90" s="8"/>
      <c r="T90" s="391">
        <v>0</v>
      </c>
      <c r="U90" s="391"/>
      <c r="V90" s="391"/>
      <c r="W90" s="391"/>
      <c r="X90" s="391"/>
      <c r="Y90" s="391">
        <v>0</v>
      </c>
      <c r="Z90" s="391"/>
      <c r="AA90" s="391"/>
      <c r="AB90" s="391"/>
      <c r="AC90" s="391"/>
      <c r="AD90" s="377">
        <f t="shared" si="8"/>
        <v>0</v>
      </c>
      <c r="AE90" s="377"/>
      <c r="AF90" s="377"/>
      <c r="AG90" s="377"/>
      <c r="AH90" s="377"/>
      <c r="AI90" s="8"/>
      <c r="AJ90" s="8"/>
      <c r="AK90" s="8"/>
      <c r="AL90" s="8"/>
      <c r="AM90" s="8"/>
    </row>
    <row r="91" spans="1:39" ht="24" thickBot="1" x14ac:dyDescent="0.4">
      <c r="A91" s="11"/>
      <c r="B91" s="8" t="s">
        <v>244</v>
      </c>
      <c r="C91" s="8"/>
      <c r="D91" s="8"/>
      <c r="E91" s="410"/>
      <c r="F91" s="410"/>
      <c r="G91" s="410"/>
      <c r="H91" s="410"/>
      <c r="I91" s="410"/>
      <c r="J91" s="410"/>
      <c r="K91" s="410"/>
      <c r="L91" s="410"/>
      <c r="M91" s="410"/>
      <c r="N91" s="410"/>
      <c r="O91" s="410"/>
      <c r="P91" s="410"/>
      <c r="Q91" s="410"/>
      <c r="R91" s="410"/>
      <c r="S91" s="8"/>
      <c r="T91" s="397">
        <v>0</v>
      </c>
      <c r="U91" s="397"/>
      <c r="V91" s="397"/>
      <c r="W91" s="397"/>
      <c r="X91" s="397"/>
      <c r="Y91" s="397">
        <v>0</v>
      </c>
      <c r="Z91" s="397"/>
      <c r="AA91" s="397"/>
      <c r="AB91" s="397"/>
      <c r="AC91" s="397"/>
      <c r="AD91" s="394">
        <f t="shared" si="8"/>
        <v>0</v>
      </c>
      <c r="AE91" s="394"/>
      <c r="AF91" s="394"/>
      <c r="AG91" s="394"/>
      <c r="AH91" s="398"/>
      <c r="AI91" s="8"/>
      <c r="AJ91" s="8"/>
      <c r="AK91" s="8"/>
      <c r="AL91" s="8"/>
      <c r="AM91" s="8"/>
    </row>
    <row r="92" spans="1:39" s="18" customFormat="1" ht="22.5" x14ac:dyDescent="0.3">
      <c r="A92" s="9"/>
      <c r="B92" s="10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5" t="s">
        <v>245</v>
      </c>
      <c r="T92" s="375">
        <f>SUM(T87:X91)</f>
        <v>0</v>
      </c>
      <c r="U92" s="375"/>
      <c r="V92" s="375"/>
      <c r="W92" s="375"/>
      <c r="X92" s="375"/>
      <c r="Y92" s="375">
        <f>SUM(Y87:AC91)</f>
        <v>0</v>
      </c>
      <c r="Z92" s="375"/>
      <c r="AA92" s="375"/>
      <c r="AB92" s="375"/>
      <c r="AC92" s="375"/>
      <c r="AD92" s="396">
        <f t="shared" si="8"/>
        <v>0</v>
      </c>
      <c r="AE92" s="396"/>
      <c r="AF92" s="396"/>
      <c r="AG92" s="396"/>
      <c r="AH92" s="396"/>
      <c r="AI92" s="13"/>
      <c r="AJ92" s="13"/>
      <c r="AK92" s="13"/>
      <c r="AL92" s="13"/>
      <c r="AM92" s="13"/>
    </row>
    <row r="93" spans="1:39" ht="13.5" customHeight="1" x14ac:dyDescent="0.35">
      <c r="A93" s="11"/>
      <c r="B93" s="12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</row>
    <row r="94" spans="1:39" x14ac:dyDescent="0.35">
      <c r="A94" s="9" t="s">
        <v>296</v>
      </c>
      <c r="B94" s="10" t="s">
        <v>297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</row>
    <row r="95" spans="1:39" x14ac:dyDescent="0.35">
      <c r="A95" s="9"/>
      <c r="B95" s="12" t="s">
        <v>298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391">
        <v>0</v>
      </c>
      <c r="U95" s="391"/>
      <c r="V95" s="391"/>
      <c r="W95" s="391"/>
      <c r="X95" s="391"/>
      <c r="Y95" s="391">
        <v>0</v>
      </c>
      <c r="Z95" s="391"/>
      <c r="AA95" s="391"/>
      <c r="AB95" s="391"/>
      <c r="AC95" s="391"/>
      <c r="AD95" s="377">
        <f>T95+Y95</f>
        <v>0</v>
      </c>
      <c r="AE95" s="377"/>
      <c r="AF95" s="377"/>
      <c r="AG95" s="377"/>
      <c r="AH95" s="377"/>
      <c r="AI95" s="8"/>
      <c r="AJ95" s="8"/>
      <c r="AK95" s="8"/>
      <c r="AL95" s="8"/>
      <c r="AM95" s="8"/>
    </row>
    <row r="96" spans="1:39" x14ac:dyDescent="0.35">
      <c r="A96" s="9"/>
      <c r="B96" s="12" t="s">
        <v>299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405">
        <v>0</v>
      </c>
      <c r="U96" s="405"/>
      <c r="V96" s="405"/>
      <c r="W96" s="405"/>
      <c r="X96" s="405"/>
      <c r="Y96" s="405">
        <v>0</v>
      </c>
      <c r="Z96" s="405"/>
      <c r="AA96" s="405"/>
      <c r="AB96" s="405"/>
      <c r="AC96" s="405"/>
      <c r="AD96" s="377">
        <f t="shared" ref="AD96:AD98" si="9">T96+Y96</f>
        <v>0</v>
      </c>
      <c r="AE96" s="377"/>
      <c r="AF96" s="377"/>
      <c r="AG96" s="377"/>
      <c r="AH96" s="377"/>
      <c r="AI96" s="8"/>
      <c r="AJ96" s="8"/>
      <c r="AK96" s="8"/>
      <c r="AL96" s="8"/>
      <c r="AM96" s="8"/>
    </row>
    <row r="97" spans="1:39" ht="24" thickBot="1" x14ac:dyDescent="0.4">
      <c r="A97" s="11"/>
      <c r="B97" s="8" t="s">
        <v>300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19"/>
      <c r="N97" s="8"/>
      <c r="O97" s="8"/>
      <c r="P97" s="8"/>
      <c r="Q97" s="8"/>
      <c r="R97" s="8"/>
      <c r="S97" s="8"/>
      <c r="T97" s="411">
        <v>0</v>
      </c>
      <c r="U97" s="411"/>
      <c r="V97" s="411"/>
      <c r="W97" s="411"/>
      <c r="X97" s="411"/>
      <c r="Y97" s="411">
        <v>0</v>
      </c>
      <c r="Z97" s="411"/>
      <c r="AA97" s="411"/>
      <c r="AB97" s="411"/>
      <c r="AC97" s="411"/>
      <c r="AD97" s="394">
        <f t="shared" si="9"/>
        <v>0</v>
      </c>
      <c r="AE97" s="394"/>
      <c r="AF97" s="394"/>
      <c r="AG97" s="394"/>
      <c r="AH97" s="398"/>
    </row>
    <row r="98" spans="1:39" s="18" customFormat="1" x14ac:dyDescent="0.35">
      <c r="A98" s="9"/>
      <c r="B98" s="32" t="s">
        <v>301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412"/>
      <c r="P98" s="412"/>
      <c r="Q98" s="13"/>
      <c r="R98" s="13"/>
      <c r="S98" s="15" t="s">
        <v>245</v>
      </c>
      <c r="T98" s="375">
        <f>SUM(T94:T97)</f>
        <v>0</v>
      </c>
      <c r="U98" s="375"/>
      <c r="V98" s="375"/>
      <c r="W98" s="375"/>
      <c r="X98" s="375"/>
      <c r="Y98" s="375">
        <f>SUM(Y94:Y97)</f>
        <v>0</v>
      </c>
      <c r="Z98" s="375"/>
      <c r="AA98" s="375"/>
      <c r="AB98" s="375"/>
      <c r="AC98" s="375"/>
      <c r="AD98" s="396">
        <f t="shared" si="9"/>
        <v>0</v>
      </c>
      <c r="AE98" s="396"/>
      <c r="AF98" s="396"/>
      <c r="AG98" s="396"/>
      <c r="AH98" s="396"/>
      <c r="AI98" s="3"/>
      <c r="AJ98" s="30"/>
    </row>
    <row r="99" spans="1:39" x14ac:dyDescent="0.35">
      <c r="A99" s="11"/>
      <c r="B99" s="10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15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27"/>
      <c r="AE99" s="27"/>
      <c r="AF99" s="27"/>
      <c r="AG99" s="27"/>
      <c r="AH99" s="27"/>
    </row>
    <row r="100" spans="1:39" ht="35.25" customHeight="1" x14ac:dyDescent="0.35">
      <c r="A100" s="11"/>
      <c r="B100" s="12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383" t="s">
        <v>228</v>
      </c>
      <c r="U100" s="384"/>
      <c r="V100" s="384"/>
      <c r="W100" s="384"/>
      <c r="X100" s="385"/>
      <c r="Y100" s="386" t="s">
        <v>229</v>
      </c>
      <c r="Z100" s="384"/>
      <c r="AA100" s="384"/>
      <c r="AB100" s="384"/>
      <c r="AC100" s="385"/>
      <c r="AD100" s="383" t="s">
        <v>265</v>
      </c>
      <c r="AE100" s="384"/>
      <c r="AF100" s="384"/>
      <c r="AG100" s="384"/>
      <c r="AH100" s="385"/>
      <c r="AI100" s="34"/>
      <c r="AJ100" s="34"/>
      <c r="AK100" s="34"/>
      <c r="AL100" s="34"/>
      <c r="AM100" s="8"/>
    </row>
    <row r="101" spans="1:39" x14ac:dyDescent="0.35">
      <c r="A101" s="9" t="s">
        <v>302</v>
      </c>
      <c r="B101" s="10" t="s">
        <v>303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</row>
    <row r="102" spans="1:39" x14ac:dyDescent="0.35">
      <c r="A102" s="11"/>
      <c r="B102" s="8" t="s">
        <v>304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391">
        <v>0</v>
      </c>
      <c r="U102" s="391"/>
      <c r="V102" s="391"/>
      <c r="W102" s="391"/>
      <c r="X102" s="391"/>
      <c r="Y102" s="391">
        <v>0</v>
      </c>
      <c r="Z102" s="391"/>
      <c r="AA102" s="391"/>
      <c r="AB102" s="391"/>
      <c r="AC102" s="391"/>
      <c r="AD102" s="377">
        <f>T102+Y102</f>
        <v>0</v>
      </c>
      <c r="AE102" s="377"/>
      <c r="AF102" s="377"/>
      <c r="AG102" s="377"/>
      <c r="AH102" s="377"/>
    </row>
    <row r="103" spans="1:39" x14ac:dyDescent="0.35">
      <c r="A103" s="11"/>
      <c r="B103" s="8" t="s">
        <v>305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391">
        <v>0</v>
      </c>
      <c r="U103" s="391"/>
      <c r="V103" s="391"/>
      <c r="W103" s="391"/>
      <c r="X103" s="391"/>
      <c r="Y103" s="391">
        <v>0</v>
      </c>
      <c r="Z103" s="391"/>
      <c r="AA103" s="391"/>
      <c r="AB103" s="391"/>
      <c r="AC103" s="391"/>
      <c r="AD103" s="377">
        <f t="shared" ref="AD103:AD109" si="10">T103+Y103</f>
        <v>0</v>
      </c>
      <c r="AE103" s="377"/>
      <c r="AF103" s="377"/>
      <c r="AG103" s="377"/>
      <c r="AH103" s="377"/>
    </row>
    <row r="104" spans="1:39" x14ac:dyDescent="0.35">
      <c r="A104" s="11"/>
      <c r="B104" s="8" t="s">
        <v>306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391">
        <v>0</v>
      </c>
      <c r="U104" s="391"/>
      <c r="V104" s="391"/>
      <c r="W104" s="391"/>
      <c r="X104" s="391"/>
      <c r="Y104" s="391">
        <v>0</v>
      </c>
      <c r="Z104" s="391"/>
      <c r="AA104" s="391"/>
      <c r="AB104" s="391"/>
      <c r="AC104" s="391"/>
      <c r="AD104" s="377">
        <f t="shared" si="10"/>
        <v>0</v>
      </c>
      <c r="AE104" s="377"/>
      <c r="AF104" s="377"/>
      <c r="AG104" s="377"/>
      <c r="AH104" s="377"/>
    </row>
    <row r="105" spans="1:39" x14ac:dyDescent="0.35">
      <c r="A105" s="11" t="s">
        <v>158</v>
      </c>
      <c r="B105" s="409" t="s">
        <v>249</v>
      </c>
      <c r="C105" s="409"/>
      <c r="D105" s="409"/>
      <c r="E105" s="409"/>
      <c r="F105" s="409"/>
      <c r="G105" s="409"/>
      <c r="H105" s="409"/>
      <c r="I105" s="409"/>
      <c r="J105" s="409"/>
      <c r="K105" s="409"/>
      <c r="L105" s="409"/>
      <c r="M105" s="409"/>
      <c r="N105" s="409"/>
      <c r="O105" s="409"/>
      <c r="P105" s="409"/>
      <c r="Q105" s="409"/>
      <c r="R105" s="409"/>
      <c r="S105" s="8"/>
      <c r="T105" s="391">
        <v>0</v>
      </c>
      <c r="U105" s="391"/>
      <c r="V105" s="391"/>
      <c r="W105" s="391"/>
      <c r="X105" s="391"/>
      <c r="Y105" s="391">
        <v>0</v>
      </c>
      <c r="Z105" s="391"/>
      <c r="AA105" s="391"/>
      <c r="AB105" s="391"/>
      <c r="AC105" s="391"/>
      <c r="AD105" s="377">
        <f t="shared" si="10"/>
        <v>0</v>
      </c>
      <c r="AE105" s="377"/>
      <c r="AF105" s="377"/>
      <c r="AG105" s="377"/>
      <c r="AH105" s="377"/>
    </row>
    <row r="106" spans="1:39" x14ac:dyDescent="0.35">
      <c r="A106" s="11"/>
      <c r="B106" s="8" t="s">
        <v>307</v>
      </c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391">
        <v>0</v>
      </c>
      <c r="U106" s="391"/>
      <c r="V106" s="391"/>
      <c r="W106" s="391"/>
      <c r="X106" s="391"/>
      <c r="Y106" s="391">
        <v>0</v>
      </c>
      <c r="Z106" s="391"/>
      <c r="AA106" s="391"/>
      <c r="AB106" s="391"/>
      <c r="AC106" s="391"/>
      <c r="AD106" s="377">
        <f t="shared" si="10"/>
        <v>0</v>
      </c>
      <c r="AE106" s="377"/>
      <c r="AF106" s="377"/>
      <c r="AG106" s="377"/>
      <c r="AH106" s="377"/>
    </row>
    <row r="107" spans="1:39" x14ac:dyDescent="0.35">
      <c r="A107" s="11"/>
      <c r="B107" s="8" t="s">
        <v>244</v>
      </c>
      <c r="C107" s="8"/>
      <c r="D107" s="8"/>
      <c r="E107" s="410"/>
      <c r="F107" s="410"/>
      <c r="G107" s="410"/>
      <c r="H107" s="410"/>
      <c r="I107" s="410"/>
      <c r="J107" s="410"/>
      <c r="K107" s="410"/>
      <c r="L107" s="410"/>
      <c r="M107" s="410"/>
      <c r="N107" s="410"/>
      <c r="O107" s="410"/>
      <c r="P107" s="410"/>
      <c r="Q107" s="410"/>
      <c r="R107" s="410"/>
      <c r="S107" s="8"/>
      <c r="T107" s="391">
        <v>0</v>
      </c>
      <c r="U107" s="391"/>
      <c r="V107" s="391"/>
      <c r="W107" s="391"/>
      <c r="X107" s="391"/>
      <c r="Y107" s="391">
        <v>0</v>
      </c>
      <c r="Z107" s="391"/>
      <c r="AA107" s="391"/>
      <c r="AB107" s="391"/>
      <c r="AC107" s="391"/>
      <c r="AD107" s="377">
        <f t="shared" si="10"/>
        <v>0</v>
      </c>
      <c r="AE107" s="377"/>
      <c r="AF107" s="377"/>
      <c r="AG107" s="377"/>
      <c r="AH107" s="377"/>
    </row>
    <row r="108" spans="1:39" ht="24" thickBot="1" x14ac:dyDescent="0.4">
      <c r="A108" s="11"/>
      <c r="B108" s="8" t="s">
        <v>244</v>
      </c>
      <c r="C108" s="8"/>
      <c r="D108" s="8"/>
      <c r="E108" s="410"/>
      <c r="F108" s="410"/>
      <c r="G108" s="410"/>
      <c r="H108" s="410"/>
      <c r="I108" s="410"/>
      <c r="J108" s="410"/>
      <c r="K108" s="410"/>
      <c r="L108" s="410"/>
      <c r="M108" s="410"/>
      <c r="N108" s="410"/>
      <c r="O108" s="410"/>
      <c r="P108" s="410"/>
      <c r="Q108" s="410"/>
      <c r="R108" s="410"/>
      <c r="S108" s="8"/>
      <c r="T108" s="397">
        <v>0</v>
      </c>
      <c r="U108" s="397"/>
      <c r="V108" s="397"/>
      <c r="W108" s="397"/>
      <c r="X108" s="397"/>
      <c r="Y108" s="397">
        <v>0</v>
      </c>
      <c r="Z108" s="397"/>
      <c r="AA108" s="397"/>
      <c r="AB108" s="397"/>
      <c r="AC108" s="397"/>
      <c r="AD108" s="394">
        <f t="shared" si="10"/>
        <v>0</v>
      </c>
      <c r="AE108" s="394"/>
      <c r="AF108" s="394"/>
      <c r="AG108" s="394"/>
      <c r="AH108" s="398"/>
    </row>
    <row r="109" spans="1:39" s="18" customFormat="1" ht="22.5" x14ac:dyDescent="0.3">
      <c r="A109" s="9"/>
      <c r="B109" s="10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5" t="s">
        <v>245</v>
      </c>
      <c r="T109" s="375">
        <f>SUM(T102:X108)</f>
        <v>0</v>
      </c>
      <c r="U109" s="375"/>
      <c r="V109" s="375"/>
      <c r="W109" s="375"/>
      <c r="X109" s="375"/>
      <c r="Y109" s="375">
        <f>SUM(Y102:AC108)</f>
        <v>0</v>
      </c>
      <c r="Z109" s="375"/>
      <c r="AA109" s="375"/>
      <c r="AB109" s="375"/>
      <c r="AC109" s="375"/>
      <c r="AD109" s="396">
        <f t="shared" si="10"/>
        <v>0</v>
      </c>
      <c r="AE109" s="396"/>
      <c r="AF109" s="396"/>
      <c r="AG109" s="396"/>
      <c r="AH109" s="396"/>
      <c r="AI109" s="30"/>
      <c r="AJ109" s="30"/>
    </row>
    <row r="110" spans="1:39" x14ac:dyDescent="0.35">
      <c r="A110" s="11"/>
      <c r="B110" s="12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</row>
    <row r="111" spans="1:39" x14ac:dyDescent="0.35">
      <c r="A111" s="9" t="s">
        <v>308</v>
      </c>
      <c r="B111" s="10" t="s">
        <v>309</v>
      </c>
      <c r="C111" s="8"/>
      <c r="D111" s="8"/>
      <c r="E111" s="8"/>
      <c r="F111" s="8"/>
      <c r="G111" s="19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</row>
    <row r="112" spans="1:39" x14ac:dyDescent="0.35">
      <c r="A112" s="11"/>
      <c r="B112" s="8" t="s">
        <v>244</v>
      </c>
      <c r="C112" s="8"/>
      <c r="D112" s="8"/>
      <c r="E112" s="410"/>
      <c r="F112" s="410"/>
      <c r="G112" s="410"/>
      <c r="H112" s="410"/>
      <c r="I112" s="410"/>
      <c r="J112" s="410"/>
      <c r="K112" s="410"/>
      <c r="L112" s="410"/>
      <c r="M112" s="410"/>
      <c r="N112" s="410"/>
      <c r="O112" s="410"/>
      <c r="P112" s="410"/>
      <c r="Q112" s="410"/>
      <c r="R112" s="410"/>
      <c r="S112" s="8"/>
      <c r="T112" s="391">
        <v>0</v>
      </c>
      <c r="U112" s="391"/>
      <c r="V112" s="391"/>
      <c r="W112" s="391"/>
      <c r="X112" s="391"/>
      <c r="Y112" s="391">
        <v>0</v>
      </c>
      <c r="Z112" s="391"/>
      <c r="AA112" s="391"/>
      <c r="AB112" s="391"/>
      <c r="AC112" s="391"/>
      <c r="AD112" s="377">
        <f>T112+Y112</f>
        <v>0</v>
      </c>
      <c r="AE112" s="377"/>
      <c r="AF112" s="377"/>
      <c r="AG112" s="377"/>
      <c r="AH112" s="377"/>
    </row>
    <row r="113" spans="1:39" ht="24" thickBot="1" x14ac:dyDescent="0.4">
      <c r="A113" s="11"/>
      <c r="B113" s="8" t="s">
        <v>244</v>
      </c>
      <c r="C113" s="8"/>
      <c r="D113" s="8"/>
      <c r="E113" s="410"/>
      <c r="F113" s="410"/>
      <c r="G113" s="410"/>
      <c r="H113" s="410"/>
      <c r="I113" s="410"/>
      <c r="J113" s="410"/>
      <c r="K113" s="410"/>
      <c r="L113" s="410"/>
      <c r="M113" s="410"/>
      <c r="N113" s="410"/>
      <c r="O113" s="410"/>
      <c r="P113" s="410"/>
      <c r="Q113" s="410"/>
      <c r="R113" s="410"/>
      <c r="S113" s="8"/>
      <c r="T113" s="397">
        <v>0</v>
      </c>
      <c r="U113" s="397"/>
      <c r="V113" s="397"/>
      <c r="W113" s="397"/>
      <c r="X113" s="397"/>
      <c r="Y113" s="397">
        <v>0</v>
      </c>
      <c r="Z113" s="397"/>
      <c r="AA113" s="397"/>
      <c r="AB113" s="397"/>
      <c r="AC113" s="397"/>
      <c r="AD113" s="394">
        <f t="shared" ref="AD113:AD114" si="11">T113+Y113</f>
        <v>0</v>
      </c>
      <c r="AE113" s="394"/>
      <c r="AF113" s="394"/>
      <c r="AG113" s="394"/>
      <c r="AH113" s="398"/>
    </row>
    <row r="114" spans="1:39" s="18" customFormat="1" ht="22.5" x14ac:dyDescent="0.3">
      <c r="A114" s="9"/>
      <c r="B114" s="10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5" t="s">
        <v>245</v>
      </c>
      <c r="T114" s="375">
        <f>SUM(T112:X113)</f>
        <v>0</v>
      </c>
      <c r="U114" s="375"/>
      <c r="V114" s="375"/>
      <c r="W114" s="375"/>
      <c r="X114" s="375"/>
      <c r="Y114" s="375">
        <f>SUM(Y112:AC113)</f>
        <v>0</v>
      </c>
      <c r="Z114" s="375"/>
      <c r="AA114" s="375"/>
      <c r="AB114" s="375"/>
      <c r="AC114" s="375"/>
      <c r="AD114" s="396">
        <f t="shared" si="11"/>
        <v>0</v>
      </c>
      <c r="AE114" s="396"/>
      <c r="AF114" s="396"/>
      <c r="AG114" s="396"/>
      <c r="AH114" s="396"/>
      <c r="AI114" s="30"/>
      <c r="AJ114" s="30"/>
    </row>
    <row r="115" spans="1:39" ht="12.75" customHeight="1" x14ac:dyDescent="0.35">
      <c r="A115" s="11"/>
      <c r="B115" s="12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</row>
    <row r="116" spans="1:39" s="18" customFormat="1" thickBot="1" x14ac:dyDescent="0.35">
      <c r="A116" s="9" t="s">
        <v>310</v>
      </c>
      <c r="B116" s="10" t="s">
        <v>311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414">
        <f>T114+T109+T98+T92+T84</f>
        <v>0</v>
      </c>
      <c r="U116" s="414"/>
      <c r="V116" s="414"/>
      <c r="W116" s="414"/>
      <c r="X116" s="414"/>
      <c r="Y116" s="414">
        <f>+Y114+Y109+Y98+Y92+Y84</f>
        <v>0</v>
      </c>
      <c r="Z116" s="414"/>
      <c r="AA116" s="414"/>
      <c r="AB116" s="414"/>
      <c r="AC116" s="414"/>
      <c r="AD116" s="414">
        <f>+AD114+AD109+AD98+AD92+AD84</f>
        <v>0</v>
      </c>
      <c r="AE116" s="414"/>
      <c r="AF116" s="414"/>
      <c r="AG116" s="414"/>
      <c r="AH116" s="414"/>
      <c r="AI116" s="30"/>
      <c r="AJ116" s="30"/>
    </row>
    <row r="117" spans="1:39" ht="24" thickTop="1" x14ac:dyDescent="0.35">
      <c r="A117" s="11"/>
      <c r="B117" s="12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</row>
    <row r="118" spans="1:39" x14ac:dyDescent="0.35">
      <c r="A118" s="10" t="s">
        <v>312</v>
      </c>
      <c r="B118" s="12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4"/>
      <c r="AJ118" s="8"/>
      <c r="AK118" s="8"/>
      <c r="AL118" s="8"/>
      <c r="AM118" s="8"/>
    </row>
    <row r="119" spans="1:39" x14ac:dyDescent="0.35">
      <c r="A119" s="268" t="s">
        <v>546</v>
      </c>
      <c r="B119" s="12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</row>
    <row r="120" spans="1:39" x14ac:dyDescent="0.35">
      <c r="A120" s="418" t="s">
        <v>313</v>
      </c>
      <c r="B120" s="418"/>
      <c r="C120" s="418"/>
      <c r="D120" s="418"/>
      <c r="E120" s="418"/>
      <c r="F120" s="373"/>
      <c r="G120" s="373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  <c r="W120" s="373"/>
      <c r="X120" s="373"/>
      <c r="Y120" s="23"/>
      <c r="Z120" s="415">
        <v>0</v>
      </c>
      <c r="AA120" s="415"/>
      <c r="AB120" s="415"/>
      <c r="AC120" s="415"/>
      <c r="AD120" s="415"/>
      <c r="AE120" s="415"/>
      <c r="AF120" s="415"/>
      <c r="AG120" s="3"/>
      <c r="AH120" s="3"/>
      <c r="AJ120" s="8"/>
      <c r="AK120" s="8"/>
      <c r="AL120" s="8"/>
      <c r="AM120" s="8"/>
    </row>
    <row r="121" spans="1:39" x14ac:dyDescent="0.35">
      <c r="A121" s="413" t="s">
        <v>314</v>
      </c>
      <c r="B121" s="413"/>
      <c r="C121" s="413"/>
      <c r="D121" s="392"/>
      <c r="E121" s="392"/>
      <c r="F121" s="392"/>
      <c r="G121" s="392"/>
      <c r="H121" s="392"/>
      <c r="I121" s="392"/>
      <c r="J121" s="392"/>
      <c r="K121" s="392"/>
      <c r="L121" s="392"/>
      <c r="M121" s="392"/>
      <c r="N121" s="392"/>
      <c r="O121" s="392"/>
      <c r="P121" s="392"/>
      <c r="Q121" s="392"/>
      <c r="R121" s="392"/>
      <c r="S121" s="392"/>
      <c r="T121" s="392"/>
      <c r="U121" s="392"/>
      <c r="V121" s="392"/>
      <c r="W121" s="392"/>
      <c r="X121" s="392"/>
      <c r="Y121" s="23"/>
      <c r="Z121" s="368">
        <v>0</v>
      </c>
      <c r="AA121" s="368"/>
      <c r="AB121" s="368"/>
      <c r="AC121" s="368"/>
      <c r="AD121" s="368"/>
      <c r="AE121" s="368"/>
      <c r="AF121" s="368"/>
      <c r="AG121" s="22"/>
      <c r="AH121" s="22"/>
      <c r="AI121" s="8"/>
      <c r="AJ121" s="8"/>
      <c r="AK121" s="8"/>
      <c r="AL121" s="8"/>
      <c r="AM121" s="8"/>
    </row>
    <row r="122" spans="1:39" x14ac:dyDescent="0.35">
      <c r="A122" s="413" t="s">
        <v>314</v>
      </c>
      <c r="B122" s="413"/>
      <c r="C122" s="413"/>
      <c r="D122" s="392"/>
      <c r="E122" s="392"/>
      <c r="F122" s="392"/>
      <c r="G122" s="392"/>
      <c r="H122" s="392"/>
      <c r="I122" s="392"/>
      <c r="J122" s="392"/>
      <c r="K122" s="392"/>
      <c r="L122" s="392"/>
      <c r="M122" s="392"/>
      <c r="N122" s="392"/>
      <c r="O122" s="392"/>
      <c r="P122" s="392"/>
      <c r="Q122" s="392"/>
      <c r="R122" s="392"/>
      <c r="S122" s="392"/>
      <c r="T122" s="392"/>
      <c r="U122" s="392"/>
      <c r="V122" s="392"/>
      <c r="W122" s="392"/>
      <c r="X122" s="392"/>
      <c r="Y122" s="23"/>
      <c r="Z122" s="368">
        <v>0</v>
      </c>
      <c r="AA122" s="368"/>
      <c r="AB122" s="368"/>
      <c r="AC122" s="368"/>
      <c r="AD122" s="368"/>
      <c r="AE122" s="368"/>
      <c r="AF122" s="368"/>
      <c r="AG122" s="23"/>
      <c r="AH122" s="23"/>
      <c r="AJ122" s="8"/>
      <c r="AK122" s="8"/>
      <c r="AL122" s="8"/>
      <c r="AM122" s="8"/>
    </row>
    <row r="123" spans="1:39" x14ac:dyDescent="0.35">
      <c r="A123" s="413" t="s">
        <v>314</v>
      </c>
      <c r="B123" s="413"/>
      <c r="C123" s="413"/>
      <c r="D123" s="392"/>
      <c r="E123" s="392"/>
      <c r="F123" s="392"/>
      <c r="G123" s="392"/>
      <c r="H123" s="392"/>
      <c r="I123" s="392"/>
      <c r="J123" s="392"/>
      <c r="K123" s="392"/>
      <c r="L123" s="392"/>
      <c r="M123" s="392"/>
      <c r="N123" s="392"/>
      <c r="O123" s="392"/>
      <c r="P123" s="392"/>
      <c r="Q123" s="392"/>
      <c r="R123" s="392"/>
      <c r="S123" s="392"/>
      <c r="T123" s="392"/>
      <c r="U123" s="392"/>
      <c r="V123" s="392"/>
      <c r="W123" s="392"/>
      <c r="X123" s="392"/>
      <c r="Y123" s="23"/>
      <c r="Z123" s="368">
        <v>0</v>
      </c>
      <c r="AA123" s="368"/>
      <c r="AB123" s="368"/>
      <c r="AC123" s="368"/>
      <c r="AD123" s="368"/>
      <c r="AE123" s="368"/>
      <c r="AF123" s="368"/>
      <c r="AG123" s="22"/>
      <c r="AH123" s="22"/>
      <c r="AI123" s="8"/>
      <c r="AJ123" s="8"/>
      <c r="AK123" s="8"/>
      <c r="AL123" s="8"/>
      <c r="AM123" s="8"/>
    </row>
    <row r="124" spans="1:39" x14ac:dyDescent="0.35">
      <c r="A124" s="392"/>
      <c r="B124" s="392"/>
      <c r="C124" s="392"/>
      <c r="D124" s="392"/>
      <c r="E124" s="392"/>
      <c r="F124" s="392"/>
      <c r="G124" s="392"/>
      <c r="H124" s="392"/>
      <c r="I124" s="392"/>
      <c r="J124" s="392"/>
      <c r="K124" s="392"/>
      <c r="L124" s="392"/>
      <c r="M124" s="392"/>
      <c r="N124" s="392"/>
      <c r="O124" s="392"/>
      <c r="P124" s="392"/>
      <c r="Q124" s="392"/>
      <c r="R124" s="392"/>
      <c r="S124" s="392"/>
      <c r="T124" s="392"/>
      <c r="U124" s="392"/>
      <c r="V124" s="392"/>
      <c r="W124" s="392"/>
      <c r="X124" s="392"/>
      <c r="Y124" s="23"/>
      <c r="Z124" s="368">
        <v>0</v>
      </c>
      <c r="AA124" s="368"/>
      <c r="AB124" s="368"/>
      <c r="AC124" s="368"/>
      <c r="AD124" s="368"/>
      <c r="AE124" s="368"/>
      <c r="AF124" s="368"/>
      <c r="AG124" s="22"/>
      <c r="AH124" s="22"/>
      <c r="AI124" s="8"/>
      <c r="AJ124" s="8"/>
      <c r="AK124" s="8"/>
      <c r="AL124" s="8"/>
      <c r="AM124" s="8"/>
    </row>
    <row r="125" spans="1:39" x14ac:dyDescent="0.35">
      <c r="A125" s="392"/>
      <c r="B125" s="392"/>
      <c r="C125" s="392"/>
      <c r="D125" s="392"/>
      <c r="E125" s="392"/>
      <c r="F125" s="392"/>
      <c r="G125" s="392"/>
      <c r="H125" s="392"/>
      <c r="I125" s="392"/>
      <c r="J125" s="392"/>
      <c r="K125" s="392"/>
      <c r="L125" s="392"/>
      <c r="M125" s="392"/>
      <c r="N125" s="392"/>
      <c r="O125" s="392"/>
      <c r="P125" s="392"/>
      <c r="Q125" s="392"/>
      <c r="R125" s="392"/>
      <c r="S125" s="392"/>
      <c r="T125" s="392"/>
      <c r="U125" s="392"/>
      <c r="V125" s="392"/>
      <c r="W125" s="392"/>
      <c r="X125" s="392"/>
      <c r="Y125" s="23"/>
      <c r="Z125" s="368">
        <v>0</v>
      </c>
      <c r="AA125" s="368"/>
      <c r="AB125" s="368"/>
      <c r="AC125" s="368"/>
      <c r="AD125" s="368"/>
      <c r="AE125" s="368"/>
      <c r="AF125" s="368"/>
      <c r="AG125" s="22"/>
      <c r="AH125" s="22"/>
      <c r="AI125" s="8"/>
      <c r="AJ125" s="8"/>
      <c r="AK125" s="8"/>
      <c r="AL125" s="8"/>
      <c r="AM125" s="8"/>
    </row>
    <row r="126" spans="1:39" x14ac:dyDescent="0.35">
      <c r="A126" s="392"/>
      <c r="B126" s="392"/>
      <c r="C126" s="392"/>
      <c r="D126" s="392"/>
      <c r="E126" s="392"/>
      <c r="F126" s="392"/>
      <c r="G126" s="392"/>
      <c r="H126" s="392"/>
      <c r="I126" s="392"/>
      <c r="J126" s="392"/>
      <c r="K126" s="392"/>
      <c r="L126" s="392"/>
      <c r="M126" s="392"/>
      <c r="N126" s="392"/>
      <c r="O126" s="392"/>
      <c r="P126" s="392"/>
      <c r="Q126" s="392"/>
      <c r="R126" s="392"/>
      <c r="S126" s="392"/>
      <c r="T126" s="392"/>
      <c r="U126" s="392"/>
      <c r="V126" s="392"/>
      <c r="W126" s="392"/>
      <c r="X126" s="392"/>
      <c r="Y126" s="23"/>
      <c r="Z126" s="368">
        <v>0</v>
      </c>
      <c r="AA126" s="368"/>
      <c r="AB126" s="368"/>
      <c r="AC126" s="368"/>
      <c r="AD126" s="368"/>
      <c r="AE126" s="368"/>
      <c r="AF126" s="368"/>
      <c r="AG126" s="22"/>
      <c r="AH126" s="22"/>
      <c r="AI126" s="8"/>
      <c r="AJ126" s="8"/>
      <c r="AK126" s="8"/>
      <c r="AL126" s="8"/>
      <c r="AM126" s="8"/>
    </row>
    <row r="127" spans="1:39" x14ac:dyDescent="0.35">
      <c r="A127" s="392"/>
      <c r="B127" s="392"/>
      <c r="C127" s="392"/>
      <c r="D127" s="392"/>
      <c r="E127" s="392"/>
      <c r="F127" s="392"/>
      <c r="G127" s="392"/>
      <c r="H127" s="392"/>
      <c r="I127" s="392"/>
      <c r="J127" s="392"/>
      <c r="K127" s="392"/>
      <c r="L127" s="392"/>
      <c r="M127" s="392"/>
      <c r="N127" s="392"/>
      <c r="O127" s="392"/>
      <c r="P127" s="392"/>
      <c r="Q127" s="392"/>
      <c r="R127" s="392"/>
      <c r="S127" s="392"/>
      <c r="T127" s="392"/>
      <c r="U127" s="392"/>
      <c r="V127" s="392"/>
      <c r="W127" s="392"/>
      <c r="X127" s="392"/>
      <c r="Y127" s="23"/>
      <c r="Z127" s="368">
        <v>0</v>
      </c>
      <c r="AA127" s="368"/>
      <c r="AB127" s="368"/>
      <c r="AC127" s="368"/>
      <c r="AD127" s="368"/>
      <c r="AE127" s="368"/>
      <c r="AF127" s="368"/>
      <c r="AG127" s="22"/>
      <c r="AH127" s="22"/>
      <c r="AI127" s="8"/>
      <c r="AJ127" s="8"/>
      <c r="AK127" s="8"/>
      <c r="AL127" s="8"/>
      <c r="AM127" s="8"/>
    </row>
    <row r="128" spans="1:39" x14ac:dyDescent="0.35">
      <c r="A128" s="392"/>
      <c r="B128" s="392"/>
      <c r="C128" s="392"/>
      <c r="D128" s="392"/>
      <c r="E128" s="392"/>
      <c r="F128" s="392"/>
      <c r="G128" s="392"/>
      <c r="H128" s="392"/>
      <c r="I128" s="392"/>
      <c r="J128" s="392"/>
      <c r="K128" s="392"/>
      <c r="L128" s="392"/>
      <c r="M128" s="392"/>
      <c r="N128" s="392"/>
      <c r="O128" s="392"/>
      <c r="P128" s="392"/>
      <c r="Q128" s="392"/>
      <c r="R128" s="392"/>
      <c r="S128" s="392"/>
      <c r="T128" s="392"/>
      <c r="U128" s="392"/>
      <c r="V128" s="392"/>
      <c r="W128" s="392"/>
      <c r="X128" s="392"/>
      <c r="Y128" s="23"/>
      <c r="Z128" s="368">
        <v>0</v>
      </c>
      <c r="AA128" s="368"/>
      <c r="AB128" s="368"/>
      <c r="AC128" s="368"/>
      <c r="AD128" s="368"/>
      <c r="AE128" s="368"/>
      <c r="AF128" s="368"/>
      <c r="AG128" s="22"/>
      <c r="AH128" s="22"/>
      <c r="AI128" s="8"/>
      <c r="AJ128" s="8"/>
      <c r="AK128" s="8"/>
      <c r="AL128" s="8"/>
      <c r="AM128" s="8"/>
    </row>
    <row r="129" spans="1:39" x14ac:dyDescent="0.35">
      <c r="A129" s="392"/>
      <c r="B129" s="392"/>
      <c r="C129" s="392"/>
      <c r="D129" s="392"/>
      <c r="E129" s="392"/>
      <c r="F129" s="392"/>
      <c r="G129" s="392"/>
      <c r="H129" s="392"/>
      <c r="I129" s="392"/>
      <c r="J129" s="392"/>
      <c r="K129" s="392"/>
      <c r="L129" s="392"/>
      <c r="M129" s="392"/>
      <c r="N129" s="392"/>
      <c r="O129" s="392"/>
      <c r="P129" s="392"/>
      <c r="Q129" s="392"/>
      <c r="R129" s="392"/>
      <c r="S129" s="392"/>
      <c r="T129" s="392"/>
      <c r="U129" s="392"/>
      <c r="V129" s="392"/>
      <c r="W129" s="392"/>
      <c r="X129" s="392"/>
      <c r="Y129" s="23"/>
      <c r="Z129" s="368">
        <v>0</v>
      </c>
      <c r="AA129" s="368"/>
      <c r="AB129" s="368"/>
      <c r="AC129" s="368"/>
      <c r="AD129" s="368"/>
      <c r="AE129" s="368"/>
      <c r="AF129" s="368"/>
      <c r="AG129" s="22"/>
      <c r="AH129" s="22"/>
      <c r="AI129" s="8"/>
      <c r="AJ129" s="8"/>
      <c r="AK129" s="8"/>
      <c r="AL129" s="8"/>
      <c r="AM129" s="8"/>
    </row>
    <row r="130" spans="1:39" x14ac:dyDescent="0.35">
      <c r="A130" s="392"/>
      <c r="B130" s="392"/>
      <c r="C130" s="392"/>
      <c r="D130" s="392"/>
      <c r="E130" s="392"/>
      <c r="F130" s="392"/>
      <c r="G130" s="392"/>
      <c r="H130" s="392"/>
      <c r="I130" s="392"/>
      <c r="J130" s="392"/>
      <c r="K130" s="392"/>
      <c r="L130" s="392"/>
      <c r="M130" s="392"/>
      <c r="N130" s="392"/>
      <c r="O130" s="392"/>
      <c r="P130" s="392"/>
      <c r="Q130" s="392"/>
      <c r="R130" s="392"/>
      <c r="S130" s="392"/>
      <c r="T130" s="392"/>
      <c r="U130" s="392"/>
      <c r="V130" s="392"/>
      <c r="W130" s="392"/>
      <c r="X130" s="392"/>
      <c r="Y130" s="23"/>
      <c r="Z130" s="368">
        <v>0</v>
      </c>
      <c r="AA130" s="368"/>
      <c r="AB130" s="368"/>
      <c r="AC130" s="368"/>
      <c r="AD130" s="368"/>
      <c r="AE130" s="368"/>
      <c r="AF130" s="368"/>
      <c r="AG130" s="22"/>
      <c r="AH130" s="22"/>
      <c r="AI130" s="8"/>
      <c r="AJ130" s="8"/>
      <c r="AK130" s="8"/>
      <c r="AL130" s="8"/>
      <c r="AM130" s="8"/>
    </row>
    <row r="131" spans="1:39" x14ac:dyDescent="0.35">
      <c r="A131" s="392"/>
      <c r="B131" s="392"/>
      <c r="C131" s="392"/>
      <c r="D131" s="392"/>
      <c r="E131" s="392"/>
      <c r="F131" s="392"/>
      <c r="G131" s="392"/>
      <c r="H131" s="392"/>
      <c r="I131" s="392"/>
      <c r="J131" s="392"/>
      <c r="K131" s="392"/>
      <c r="L131" s="392"/>
      <c r="M131" s="392"/>
      <c r="N131" s="392"/>
      <c r="O131" s="392"/>
      <c r="P131" s="392"/>
      <c r="Q131" s="392"/>
      <c r="R131" s="392"/>
      <c r="S131" s="392"/>
      <c r="T131" s="392"/>
      <c r="U131" s="392"/>
      <c r="V131" s="392"/>
      <c r="W131" s="392"/>
      <c r="X131" s="392"/>
      <c r="Y131" s="23"/>
      <c r="Z131" s="368">
        <v>0</v>
      </c>
      <c r="AA131" s="368"/>
      <c r="AB131" s="368"/>
      <c r="AC131" s="368"/>
      <c r="AD131" s="368"/>
      <c r="AE131" s="368"/>
      <c r="AF131" s="368"/>
      <c r="AG131" s="22"/>
      <c r="AH131" s="22"/>
      <c r="AI131" s="8"/>
      <c r="AJ131" s="8"/>
      <c r="AK131" s="8"/>
      <c r="AL131" s="8"/>
      <c r="AM131" s="8"/>
    </row>
    <row r="132" spans="1:39" x14ac:dyDescent="0.35">
      <c r="A132" s="392"/>
      <c r="B132" s="392"/>
      <c r="C132" s="392"/>
      <c r="D132" s="392"/>
      <c r="E132" s="392"/>
      <c r="F132" s="392"/>
      <c r="G132" s="392"/>
      <c r="H132" s="392"/>
      <c r="I132" s="392"/>
      <c r="J132" s="392"/>
      <c r="K132" s="392"/>
      <c r="L132" s="392"/>
      <c r="M132" s="392"/>
      <c r="N132" s="392"/>
      <c r="O132" s="392"/>
      <c r="P132" s="392"/>
      <c r="Q132" s="392"/>
      <c r="R132" s="392"/>
      <c r="S132" s="392"/>
      <c r="T132" s="392"/>
      <c r="U132" s="392"/>
      <c r="V132" s="392"/>
      <c r="W132" s="392"/>
      <c r="X132" s="392"/>
      <c r="Y132" s="23"/>
      <c r="Z132" s="368">
        <v>0</v>
      </c>
      <c r="AA132" s="368"/>
      <c r="AB132" s="368"/>
      <c r="AC132" s="368"/>
      <c r="AD132" s="368"/>
      <c r="AE132" s="368"/>
      <c r="AF132" s="368"/>
      <c r="AG132" s="22"/>
      <c r="AH132" s="22"/>
      <c r="AI132" s="8"/>
      <c r="AJ132" s="8"/>
      <c r="AK132" s="8"/>
      <c r="AL132" s="8"/>
      <c r="AM132" s="8"/>
    </row>
    <row r="133" spans="1:39" x14ac:dyDescent="0.35">
      <c r="A133" s="392"/>
      <c r="B133" s="392"/>
      <c r="C133" s="392"/>
      <c r="D133" s="392"/>
      <c r="E133" s="392"/>
      <c r="F133" s="392"/>
      <c r="G133" s="392"/>
      <c r="H133" s="392"/>
      <c r="I133" s="392"/>
      <c r="J133" s="392"/>
      <c r="K133" s="392"/>
      <c r="L133" s="392"/>
      <c r="M133" s="392"/>
      <c r="N133" s="392"/>
      <c r="O133" s="392"/>
      <c r="P133" s="392"/>
      <c r="Q133" s="392"/>
      <c r="R133" s="392"/>
      <c r="S133" s="392"/>
      <c r="T133" s="392"/>
      <c r="U133" s="392"/>
      <c r="V133" s="392"/>
      <c r="W133" s="392"/>
      <c r="X133" s="392"/>
      <c r="Y133" s="23"/>
      <c r="Z133" s="368">
        <v>0</v>
      </c>
      <c r="AA133" s="368"/>
      <c r="AB133" s="368"/>
      <c r="AC133" s="368"/>
      <c r="AD133" s="368"/>
      <c r="AE133" s="368"/>
      <c r="AF133" s="368"/>
      <c r="AG133" s="22"/>
      <c r="AH133" s="22"/>
      <c r="AI133" s="8"/>
      <c r="AJ133" s="8"/>
      <c r="AK133" s="8"/>
      <c r="AL133" s="8"/>
      <c r="AM133" s="8"/>
    </row>
    <row r="134" spans="1:39" x14ac:dyDescent="0.35">
      <c r="A134" s="392"/>
      <c r="B134" s="392"/>
      <c r="C134" s="392"/>
      <c r="D134" s="392"/>
      <c r="E134" s="392"/>
      <c r="F134" s="392"/>
      <c r="G134" s="392"/>
      <c r="H134" s="392"/>
      <c r="I134" s="392"/>
      <c r="J134" s="392"/>
      <c r="K134" s="392"/>
      <c r="L134" s="392"/>
      <c r="M134" s="392"/>
      <c r="N134" s="392"/>
      <c r="O134" s="392"/>
      <c r="P134" s="392"/>
      <c r="Q134" s="392"/>
      <c r="R134" s="392"/>
      <c r="S134" s="392"/>
      <c r="T134" s="392"/>
      <c r="U134" s="392"/>
      <c r="V134" s="392"/>
      <c r="W134" s="392"/>
      <c r="X134" s="392"/>
      <c r="Y134" s="23"/>
      <c r="Z134" s="368">
        <v>0</v>
      </c>
      <c r="AA134" s="368"/>
      <c r="AB134" s="368"/>
      <c r="AC134" s="368"/>
      <c r="AD134" s="368"/>
      <c r="AE134" s="368"/>
      <c r="AF134" s="368"/>
      <c r="AG134" s="22"/>
      <c r="AH134" s="22"/>
      <c r="AI134" s="8"/>
      <c r="AJ134" s="8"/>
      <c r="AK134" s="8"/>
      <c r="AL134" s="8"/>
      <c r="AM134" s="8"/>
    </row>
    <row r="135" spans="1:39" x14ac:dyDescent="0.35">
      <c r="A135" s="392"/>
      <c r="B135" s="392"/>
      <c r="C135" s="392"/>
      <c r="D135" s="392"/>
      <c r="E135" s="392"/>
      <c r="F135" s="392"/>
      <c r="G135" s="392"/>
      <c r="H135" s="392"/>
      <c r="I135" s="392"/>
      <c r="J135" s="392"/>
      <c r="K135" s="392"/>
      <c r="L135" s="392"/>
      <c r="M135" s="392"/>
      <c r="N135" s="392"/>
      <c r="O135" s="392"/>
      <c r="P135" s="392"/>
      <c r="Q135" s="392"/>
      <c r="R135" s="392"/>
      <c r="S135" s="392"/>
      <c r="T135" s="392"/>
      <c r="U135" s="392"/>
      <c r="V135" s="392"/>
      <c r="W135" s="392"/>
      <c r="X135" s="392"/>
      <c r="Y135" s="23"/>
      <c r="Z135" s="368">
        <v>0</v>
      </c>
      <c r="AA135" s="368"/>
      <c r="AB135" s="368"/>
      <c r="AC135" s="368"/>
      <c r="AD135" s="368"/>
      <c r="AE135" s="368"/>
      <c r="AF135" s="368"/>
      <c r="AG135" s="22"/>
      <c r="AH135" s="22"/>
      <c r="AI135" s="8"/>
      <c r="AJ135" s="8"/>
      <c r="AK135" s="8"/>
      <c r="AL135" s="8"/>
      <c r="AM135" s="8"/>
    </row>
    <row r="136" spans="1:39" x14ac:dyDescent="0.35">
      <c r="A136" s="392"/>
      <c r="B136" s="392"/>
      <c r="C136" s="392"/>
      <c r="D136" s="392"/>
      <c r="E136" s="392"/>
      <c r="F136" s="392"/>
      <c r="G136" s="392"/>
      <c r="H136" s="392"/>
      <c r="I136" s="392"/>
      <c r="J136" s="392"/>
      <c r="K136" s="392"/>
      <c r="L136" s="392"/>
      <c r="M136" s="392"/>
      <c r="N136" s="392"/>
      <c r="O136" s="392"/>
      <c r="P136" s="392"/>
      <c r="Q136" s="392"/>
      <c r="R136" s="392"/>
      <c r="S136" s="392"/>
      <c r="T136" s="392"/>
      <c r="U136" s="392"/>
      <c r="V136" s="392"/>
      <c r="W136" s="392"/>
      <c r="X136" s="392"/>
      <c r="Y136" s="23"/>
      <c r="Z136" s="368">
        <v>0</v>
      </c>
      <c r="AA136" s="368"/>
      <c r="AB136" s="368"/>
      <c r="AC136" s="368"/>
      <c r="AD136" s="368"/>
      <c r="AE136" s="368"/>
      <c r="AF136" s="368"/>
      <c r="AG136" s="22"/>
      <c r="AH136" s="22"/>
      <c r="AI136" s="8"/>
      <c r="AJ136" s="8"/>
      <c r="AK136" s="8"/>
      <c r="AL136" s="8"/>
      <c r="AM136" s="8"/>
    </row>
    <row r="137" spans="1:39" x14ac:dyDescent="0.35">
      <c r="A137" s="392"/>
      <c r="B137" s="392"/>
      <c r="C137" s="392"/>
      <c r="D137" s="392"/>
      <c r="E137" s="392"/>
      <c r="F137" s="392"/>
      <c r="G137" s="392"/>
      <c r="H137" s="392"/>
      <c r="I137" s="392"/>
      <c r="J137" s="392"/>
      <c r="K137" s="392"/>
      <c r="L137" s="392"/>
      <c r="M137" s="392"/>
      <c r="N137" s="392"/>
      <c r="O137" s="392"/>
      <c r="P137" s="392"/>
      <c r="Q137" s="392"/>
      <c r="R137" s="392"/>
      <c r="S137" s="392"/>
      <c r="T137" s="392"/>
      <c r="U137" s="392"/>
      <c r="V137" s="392"/>
      <c r="W137" s="392"/>
      <c r="X137" s="392"/>
      <c r="Y137" s="23"/>
      <c r="Z137" s="368">
        <v>0</v>
      </c>
      <c r="AA137" s="368"/>
      <c r="AB137" s="368"/>
      <c r="AC137" s="368"/>
      <c r="AD137" s="368"/>
      <c r="AE137" s="368"/>
      <c r="AF137" s="368"/>
      <c r="AG137" s="22"/>
      <c r="AH137" s="22"/>
      <c r="AI137" s="8"/>
      <c r="AJ137" s="8"/>
      <c r="AK137" s="8"/>
      <c r="AL137" s="8"/>
      <c r="AM137" s="8"/>
    </row>
    <row r="138" spans="1:39" x14ac:dyDescent="0.35">
      <c r="A138" s="392"/>
      <c r="B138" s="392"/>
      <c r="C138" s="392"/>
      <c r="D138" s="392"/>
      <c r="E138" s="392"/>
      <c r="F138" s="392"/>
      <c r="G138" s="392"/>
      <c r="H138" s="392"/>
      <c r="I138" s="392"/>
      <c r="J138" s="392"/>
      <c r="K138" s="392"/>
      <c r="L138" s="392"/>
      <c r="M138" s="392"/>
      <c r="N138" s="392"/>
      <c r="O138" s="392"/>
      <c r="P138" s="392"/>
      <c r="Q138" s="392"/>
      <c r="R138" s="392"/>
      <c r="S138" s="392"/>
      <c r="T138" s="392"/>
      <c r="U138" s="392"/>
      <c r="V138" s="392"/>
      <c r="W138" s="392"/>
      <c r="X138" s="392"/>
      <c r="Y138" s="23"/>
      <c r="Z138" s="368">
        <v>0</v>
      </c>
      <c r="AA138" s="368"/>
      <c r="AB138" s="368"/>
      <c r="AC138" s="368"/>
      <c r="AD138" s="368"/>
      <c r="AE138" s="368"/>
      <c r="AF138" s="368"/>
      <c r="AG138" s="22"/>
      <c r="AH138" s="22"/>
      <c r="AI138" s="8"/>
      <c r="AJ138" s="8"/>
      <c r="AK138" s="8"/>
      <c r="AL138" s="8"/>
      <c r="AM138" s="8"/>
    </row>
    <row r="139" spans="1:39" x14ac:dyDescent="0.35">
      <c r="A139" s="392"/>
      <c r="B139" s="392"/>
      <c r="C139" s="392"/>
      <c r="D139" s="392"/>
      <c r="E139" s="392"/>
      <c r="F139" s="392"/>
      <c r="G139" s="392"/>
      <c r="H139" s="392"/>
      <c r="I139" s="392"/>
      <c r="J139" s="392"/>
      <c r="K139" s="392"/>
      <c r="L139" s="392"/>
      <c r="M139" s="392"/>
      <c r="N139" s="392"/>
      <c r="O139" s="392"/>
      <c r="P139" s="392"/>
      <c r="Q139" s="392"/>
      <c r="R139" s="392"/>
      <c r="S139" s="392"/>
      <c r="T139" s="392"/>
      <c r="U139" s="392"/>
      <c r="V139" s="392"/>
      <c r="W139" s="392"/>
      <c r="X139" s="392"/>
      <c r="Y139" s="23"/>
      <c r="Z139" s="368">
        <v>0</v>
      </c>
      <c r="AA139" s="368"/>
      <c r="AB139" s="368"/>
      <c r="AC139" s="368"/>
      <c r="AD139" s="368"/>
      <c r="AE139" s="368"/>
      <c r="AF139" s="368"/>
      <c r="AG139" s="22"/>
      <c r="AH139" s="22"/>
      <c r="AI139" s="33"/>
      <c r="AJ139" s="33"/>
      <c r="AK139" s="35"/>
      <c r="AL139" s="35"/>
      <c r="AM139" s="8"/>
    </row>
    <row r="140" spans="1:39" x14ac:dyDescent="0.35">
      <c r="A140" s="392"/>
      <c r="B140" s="392"/>
      <c r="C140" s="392"/>
      <c r="D140" s="392"/>
      <c r="E140" s="392"/>
      <c r="F140" s="392"/>
      <c r="G140" s="392"/>
      <c r="H140" s="392"/>
      <c r="I140" s="392"/>
      <c r="J140" s="392"/>
      <c r="K140" s="392"/>
      <c r="L140" s="392"/>
      <c r="M140" s="392"/>
      <c r="N140" s="392"/>
      <c r="O140" s="392"/>
      <c r="P140" s="392"/>
      <c r="Q140" s="392"/>
      <c r="R140" s="392"/>
      <c r="S140" s="392"/>
      <c r="T140" s="392"/>
      <c r="U140" s="392"/>
      <c r="V140" s="392"/>
      <c r="W140" s="392"/>
      <c r="X140" s="392"/>
      <c r="Y140" s="23"/>
      <c r="Z140" s="368">
        <v>0</v>
      </c>
      <c r="AA140" s="368"/>
      <c r="AB140" s="368"/>
      <c r="AC140" s="368"/>
      <c r="AD140" s="368"/>
      <c r="AE140" s="368"/>
      <c r="AF140" s="368"/>
      <c r="AG140" s="22"/>
      <c r="AH140" s="22"/>
      <c r="AI140" s="33"/>
      <c r="AJ140" s="33"/>
      <c r="AK140" s="35"/>
      <c r="AL140" s="35"/>
      <c r="AM140" s="8"/>
    </row>
    <row r="141" spans="1:39" ht="24" customHeight="1" x14ac:dyDescent="0.35">
      <c r="X141" s="28"/>
      <c r="Y141" s="28" t="s">
        <v>315</v>
      </c>
      <c r="Z141" s="369">
        <f>SUM(Z120:AF140)</f>
        <v>0</v>
      </c>
      <c r="AA141" s="369"/>
      <c r="AB141" s="369"/>
      <c r="AC141" s="369"/>
      <c r="AD141" s="369"/>
      <c r="AE141" s="369"/>
      <c r="AF141" s="369"/>
      <c r="AG141" s="22"/>
      <c r="AH141" s="22"/>
    </row>
    <row r="142" spans="1:39" ht="21" customHeight="1" x14ac:dyDescent="0.35">
      <c r="A142" s="10"/>
      <c r="B142" s="229" t="s">
        <v>316</v>
      </c>
      <c r="C142" s="230"/>
      <c r="D142" s="230"/>
      <c r="E142" s="230"/>
      <c r="F142" s="230"/>
      <c r="G142" s="230"/>
      <c r="H142" s="416" t="e">
        <f>SUM(Z121:AF123)/Z120</f>
        <v>#DIV/0!</v>
      </c>
      <c r="I142" s="416"/>
      <c r="J142" s="416"/>
      <c r="K142" s="416"/>
      <c r="L142" s="416"/>
      <c r="M142" s="417"/>
      <c r="X142" s="28"/>
      <c r="Y142" s="28" t="s">
        <v>317</v>
      </c>
      <c r="Z142" s="370">
        <f>AD116-Z141</f>
        <v>0</v>
      </c>
      <c r="AA142" s="370"/>
      <c r="AB142" s="370"/>
      <c r="AC142" s="370"/>
      <c r="AD142" s="370"/>
      <c r="AE142" s="370"/>
      <c r="AF142" s="370"/>
      <c r="AG142" s="22"/>
      <c r="AH142" s="22"/>
    </row>
    <row r="143" spans="1:39" ht="24" customHeight="1" x14ac:dyDescent="0.35">
      <c r="B143" s="231" t="s">
        <v>318</v>
      </c>
      <c r="Y143" s="22"/>
      <c r="Z143" s="22"/>
      <c r="AA143" s="22"/>
      <c r="AC143" s="15"/>
      <c r="AI143" s="4"/>
    </row>
  </sheetData>
  <sheetProtection algorithmName="SHA-512" hashValue="rZEfb0+EToYPSmHsrodZEIuTWhE3vvJ/kZ3KzxGIRAcy5tG0XJ6EOqAuJYgZdLNQYGStSjNMTWEy+VjrNsVewQ==" saltValue="H1XYd/Ayp/752UxeE8dZGw==" spinCount="100000" sheet="1" formatCells="0" formatColumns="0" formatRows="0"/>
  <mergeCells count="354">
    <mergeCell ref="H142:M142"/>
    <mergeCell ref="A120:E120"/>
    <mergeCell ref="F120:X120"/>
    <mergeCell ref="A122:C122"/>
    <mergeCell ref="D122:X122"/>
    <mergeCell ref="A123:C123"/>
    <mergeCell ref="D123:X123"/>
    <mergeCell ref="A133:X133"/>
    <mergeCell ref="A134:X134"/>
    <mergeCell ref="A136:X136"/>
    <mergeCell ref="A137:X137"/>
    <mergeCell ref="A124:X124"/>
    <mergeCell ref="A125:X125"/>
    <mergeCell ref="A126:X126"/>
    <mergeCell ref="A127:X127"/>
    <mergeCell ref="A128:X128"/>
    <mergeCell ref="A129:X129"/>
    <mergeCell ref="A130:X130"/>
    <mergeCell ref="A131:X131"/>
    <mergeCell ref="A132:X132"/>
    <mergeCell ref="A140:X140"/>
    <mergeCell ref="Z140:AF140"/>
    <mergeCell ref="A139:X139"/>
    <mergeCell ref="Z139:AF139"/>
    <mergeCell ref="A138:X138"/>
    <mergeCell ref="Z138:AF138"/>
    <mergeCell ref="A135:X135"/>
    <mergeCell ref="A121:C121"/>
    <mergeCell ref="D121:X121"/>
    <mergeCell ref="T116:X116"/>
    <mergeCell ref="Y116:AC116"/>
    <mergeCell ref="AD116:AH116"/>
    <mergeCell ref="Z120:AF120"/>
    <mergeCell ref="Z121:AF121"/>
    <mergeCell ref="Z122:AF122"/>
    <mergeCell ref="Z123:AF123"/>
    <mergeCell ref="Z135:AF135"/>
    <mergeCell ref="Z124:AF124"/>
    <mergeCell ref="Z125:AF125"/>
    <mergeCell ref="Z126:AF126"/>
    <mergeCell ref="Z127:AF127"/>
    <mergeCell ref="Z128:AF128"/>
    <mergeCell ref="Z129:AF129"/>
    <mergeCell ref="Z130:AF130"/>
    <mergeCell ref="Z131:AF131"/>
    <mergeCell ref="Z132:AF132"/>
    <mergeCell ref="E113:R113"/>
    <mergeCell ref="T113:X113"/>
    <mergeCell ref="Y113:AC113"/>
    <mergeCell ref="AD113:AH113"/>
    <mergeCell ref="T114:X114"/>
    <mergeCell ref="Y114:AC114"/>
    <mergeCell ref="AD114:AH114"/>
    <mergeCell ref="T109:X109"/>
    <mergeCell ref="Y109:AC109"/>
    <mergeCell ref="AD109:AH109"/>
    <mergeCell ref="E112:R112"/>
    <mergeCell ref="T112:X112"/>
    <mergeCell ref="Y112:AC112"/>
    <mergeCell ref="AD112:AH112"/>
    <mergeCell ref="E107:R107"/>
    <mergeCell ref="T107:X107"/>
    <mergeCell ref="Y107:AC107"/>
    <mergeCell ref="AD107:AH107"/>
    <mergeCell ref="E108:R108"/>
    <mergeCell ref="T108:X108"/>
    <mergeCell ref="Y108:AC108"/>
    <mergeCell ref="AD108:AH108"/>
    <mergeCell ref="B105:R105"/>
    <mergeCell ref="T105:X105"/>
    <mergeCell ref="Y105:AC105"/>
    <mergeCell ref="AD105:AH105"/>
    <mergeCell ref="T106:X106"/>
    <mergeCell ref="Y106:AC106"/>
    <mergeCell ref="AD106:AH106"/>
    <mergeCell ref="T103:X103"/>
    <mergeCell ref="Y103:AC103"/>
    <mergeCell ref="AD103:AH103"/>
    <mergeCell ref="T104:X104"/>
    <mergeCell ref="Y104:AC104"/>
    <mergeCell ref="AD104:AH104"/>
    <mergeCell ref="T100:X100"/>
    <mergeCell ref="Y100:AC100"/>
    <mergeCell ref="AD100:AH100"/>
    <mergeCell ref="T102:X102"/>
    <mergeCell ref="Y102:AC102"/>
    <mergeCell ref="AD102:AH102"/>
    <mergeCell ref="T97:X97"/>
    <mergeCell ref="Y97:AC97"/>
    <mergeCell ref="AD97:AH97"/>
    <mergeCell ref="O98:P98"/>
    <mergeCell ref="T98:X98"/>
    <mergeCell ref="Y98:AC98"/>
    <mergeCell ref="AD98:AH98"/>
    <mergeCell ref="T95:X95"/>
    <mergeCell ref="Y95:AC95"/>
    <mergeCell ref="AD95:AH95"/>
    <mergeCell ref="T96:X96"/>
    <mergeCell ref="Y96:AC96"/>
    <mergeCell ref="AD96:AH96"/>
    <mergeCell ref="E91:R91"/>
    <mergeCell ref="T91:X91"/>
    <mergeCell ref="Y91:AC91"/>
    <mergeCell ref="AD91:AH91"/>
    <mergeCell ref="T92:X92"/>
    <mergeCell ref="Y92:AC92"/>
    <mergeCell ref="AD92:AH92"/>
    <mergeCell ref="T89:X89"/>
    <mergeCell ref="Y89:AC89"/>
    <mergeCell ref="AD89:AH89"/>
    <mergeCell ref="E90:R90"/>
    <mergeCell ref="T90:X90"/>
    <mergeCell ref="Y90:AC90"/>
    <mergeCell ref="AD90:AH90"/>
    <mergeCell ref="T87:X87"/>
    <mergeCell ref="Y87:AC87"/>
    <mergeCell ref="AD87:AH87"/>
    <mergeCell ref="T88:X88"/>
    <mergeCell ref="Y88:AC88"/>
    <mergeCell ref="AD88:AH88"/>
    <mergeCell ref="T82:X82"/>
    <mergeCell ref="Y82:AC82"/>
    <mergeCell ref="AD82:AH82"/>
    <mergeCell ref="T84:X84"/>
    <mergeCell ref="Y84:AC84"/>
    <mergeCell ref="AD84:AH84"/>
    <mergeCell ref="E80:R80"/>
    <mergeCell ref="T80:X80"/>
    <mergeCell ref="Y80:AC80"/>
    <mergeCell ref="AD80:AH80"/>
    <mergeCell ref="E81:R81"/>
    <mergeCell ref="T81:X81"/>
    <mergeCell ref="Y81:AC81"/>
    <mergeCell ref="AD81:AH81"/>
    <mergeCell ref="T78:X78"/>
    <mergeCell ref="Y78:AC78"/>
    <mergeCell ref="AD78:AH78"/>
    <mergeCell ref="T79:X79"/>
    <mergeCell ref="Y79:AC79"/>
    <mergeCell ref="AD79:AH79"/>
    <mergeCell ref="T76:X76"/>
    <mergeCell ref="Y76:AC76"/>
    <mergeCell ref="AD76:AH76"/>
    <mergeCell ref="T77:X77"/>
    <mergeCell ref="Y77:AC77"/>
    <mergeCell ref="AD77:AH77"/>
    <mergeCell ref="E72:R72"/>
    <mergeCell ref="T72:X72"/>
    <mergeCell ref="Y72:AC72"/>
    <mergeCell ref="AD72:AH72"/>
    <mergeCell ref="T73:X73"/>
    <mergeCell ref="Y73:AC73"/>
    <mergeCell ref="AD73:AH73"/>
    <mergeCell ref="T70:X70"/>
    <mergeCell ref="Y70:AC70"/>
    <mergeCell ref="AD70:AH70"/>
    <mergeCell ref="B71:R71"/>
    <mergeCell ref="T71:X71"/>
    <mergeCell ref="Y71:AC71"/>
    <mergeCell ref="AD71:AH71"/>
    <mergeCell ref="T68:X68"/>
    <mergeCell ref="Y68:AC68"/>
    <mergeCell ref="AD68:AH68"/>
    <mergeCell ref="T69:X69"/>
    <mergeCell ref="Y69:AC69"/>
    <mergeCell ref="AD69:AH69"/>
    <mergeCell ref="T66:X66"/>
    <mergeCell ref="Y66:AC66"/>
    <mergeCell ref="AD66:AH66"/>
    <mergeCell ref="B67:K67"/>
    <mergeCell ref="T67:X67"/>
    <mergeCell ref="Y67:AC67"/>
    <mergeCell ref="AD67:AH67"/>
    <mergeCell ref="E62:R62"/>
    <mergeCell ref="T62:X62"/>
    <mergeCell ref="Y62:AC62"/>
    <mergeCell ref="AD62:AH62"/>
    <mergeCell ref="T63:X63"/>
    <mergeCell ref="Y63:AC63"/>
    <mergeCell ref="AD63:AH63"/>
    <mergeCell ref="T60:X60"/>
    <mergeCell ref="Y60:AC60"/>
    <mergeCell ref="AD60:AH60"/>
    <mergeCell ref="E61:R61"/>
    <mergeCell ref="T61:X61"/>
    <mergeCell ref="Y61:AC61"/>
    <mergeCell ref="AD61:AH61"/>
    <mergeCell ref="T58:X58"/>
    <mergeCell ref="Y58:AC58"/>
    <mergeCell ref="AD58:AH58"/>
    <mergeCell ref="T59:X59"/>
    <mergeCell ref="Y59:AC59"/>
    <mergeCell ref="AD59:AH59"/>
    <mergeCell ref="T56:X56"/>
    <mergeCell ref="Y56:AC56"/>
    <mergeCell ref="AD56:AH56"/>
    <mergeCell ref="T57:X57"/>
    <mergeCell ref="Y57:AC57"/>
    <mergeCell ref="AD57:AH57"/>
    <mergeCell ref="T54:X54"/>
    <mergeCell ref="Y54:AC54"/>
    <mergeCell ref="AD54:AH54"/>
    <mergeCell ref="T55:X55"/>
    <mergeCell ref="Y55:AC55"/>
    <mergeCell ref="AD55:AH55"/>
    <mergeCell ref="T52:X52"/>
    <mergeCell ref="Y52:AC52"/>
    <mergeCell ref="AD52:AH52"/>
    <mergeCell ref="J53:K53"/>
    <mergeCell ref="T53:X53"/>
    <mergeCell ref="Y53:AC53"/>
    <mergeCell ref="AD53:AH53"/>
    <mergeCell ref="T48:X48"/>
    <mergeCell ref="Y48:AC48"/>
    <mergeCell ref="AD48:AH48"/>
    <mergeCell ref="T50:X50"/>
    <mergeCell ref="Y50:AC50"/>
    <mergeCell ref="AD50:AH50"/>
    <mergeCell ref="T46:X46"/>
    <mergeCell ref="Y46:AC46"/>
    <mergeCell ref="AD46:AH46"/>
    <mergeCell ref="T47:X47"/>
    <mergeCell ref="Y47:AC47"/>
    <mergeCell ref="AD47:AH47"/>
    <mergeCell ref="T44:X44"/>
    <mergeCell ref="Y44:AC44"/>
    <mergeCell ref="AD44:AH44"/>
    <mergeCell ref="T45:X45"/>
    <mergeCell ref="Y45:AC45"/>
    <mergeCell ref="AD45:AH45"/>
    <mergeCell ref="A40:B40"/>
    <mergeCell ref="T40:X40"/>
    <mergeCell ref="Y40:AC40"/>
    <mergeCell ref="AD40:AH40"/>
    <mergeCell ref="T43:X43"/>
    <mergeCell ref="Y43:AC43"/>
    <mergeCell ref="AD43:AH43"/>
    <mergeCell ref="E38:R38"/>
    <mergeCell ref="T38:X38"/>
    <mergeCell ref="Y38:AC38"/>
    <mergeCell ref="AD38:AH38"/>
    <mergeCell ref="E39:R39"/>
    <mergeCell ref="T39:X39"/>
    <mergeCell ref="Y39:AC39"/>
    <mergeCell ref="AD39:AH39"/>
    <mergeCell ref="T36:X36"/>
    <mergeCell ref="Y36:AC36"/>
    <mergeCell ref="AD36:AH36"/>
    <mergeCell ref="E37:R37"/>
    <mergeCell ref="T37:X37"/>
    <mergeCell ref="Y37:AC37"/>
    <mergeCell ref="AD37:AH37"/>
    <mergeCell ref="T34:X34"/>
    <mergeCell ref="Y34:AC34"/>
    <mergeCell ref="AD34:AH34"/>
    <mergeCell ref="T35:X35"/>
    <mergeCell ref="Y35:AC35"/>
    <mergeCell ref="AD35:AH35"/>
    <mergeCell ref="T32:X32"/>
    <mergeCell ref="Y32:AC32"/>
    <mergeCell ref="AD32:AH32"/>
    <mergeCell ref="T33:X33"/>
    <mergeCell ref="Y33:AC33"/>
    <mergeCell ref="AD33:AH33"/>
    <mergeCell ref="T30:X30"/>
    <mergeCell ref="Y30:AC30"/>
    <mergeCell ref="AD30:AH30"/>
    <mergeCell ref="T31:X31"/>
    <mergeCell ref="Y31:AC31"/>
    <mergeCell ref="AD31:AH31"/>
    <mergeCell ref="T28:X28"/>
    <mergeCell ref="Y28:AC28"/>
    <mergeCell ref="AD28:AH28"/>
    <mergeCell ref="T29:X29"/>
    <mergeCell ref="Y29:AC29"/>
    <mergeCell ref="AD29:AH29"/>
    <mergeCell ref="B26:G26"/>
    <mergeCell ref="T26:X26"/>
    <mergeCell ref="Y26:AC26"/>
    <mergeCell ref="AD26:AH26"/>
    <mergeCell ref="T27:X27"/>
    <mergeCell ref="Y27:AC27"/>
    <mergeCell ref="AD27:AH27"/>
    <mergeCell ref="T24:X24"/>
    <mergeCell ref="Y24:AC24"/>
    <mergeCell ref="AD24:AH24"/>
    <mergeCell ref="T25:X25"/>
    <mergeCell ref="Y25:AC25"/>
    <mergeCell ref="AD25:AH25"/>
    <mergeCell ref="E20:R20"/>
    <mergeCell ref="T20:X20"/>
    <mergeCell ref="Y20:AC20"/>
    <mergeCell ref="AD20:AH20"/>
    <mergeCell ref="A21:B21"/>
    <mergeCell ref="T21:X21"/>
    <mergeCell ref="Y21:AC21"/>
    <mergeCell ref="AD21:AH21"/>
    <mergeCell ref="O18:P18"/>
    <mergeCell ref="T18:X18"/>
    <mergeCell ref="Y18:AC18"/>
    <mergeCell ref="AD18:AH18"/>
    <mergeCell ref="E19:R19"/>
    <mergeCell ref="T19:X19"/>
    <mergeCell ref="Y19:AC19"/>
    <mergeCell ref="AD19:AH19"/>
    <mergeCell ref="T17:X17"/>
    <mergeCell ref="Y17:AC17"/>
    <mergeCell ref="AD17:AH17"/>
    <mergeCell ref="P14:R14"/>
    <mergeCell ref="T14:X14"/>
    <mergeCell ref="Y14:AC14"/>
    <mergeCell ref="AD14:AH14"/>
    <mergeCell ref="P15:R15"/>
    <mergeCell ref="T15:X15"/>
    <mergeCell ref="Y15:AC15"/>
    <mergeCell ref="AD15:AH15"/>
    <mergeCell ref="AI3:AM3"/>
    <mergeCell ref="P7:R7"/>
    <mergeCell ref="T7:X7"/>
    <mergeCell ref="Y7:AC7"/>
    <mergeCell ref="AD7:AH7"/>
    <mergeCell ref="T8:X8"/>
    <mergeCell ref="Y8:AC8"/>
    <mergeCell ref="AD8:AH8"/>
    <mergeCell ref="G1:X1"/>
    <mergeCell ref="Y1:Z1"/>
    <mergeCell ref="A3:S3"/>
    <mergeCell ref="T3:X3"/>
    <mergeCell ref="Y3:AC3"/>
    <mergeCell ref="AD3:AH3"/>
    <mergeCell ref="Z133:AF133"/>
    <mergeCell ref="Z134:AF134"/>
    <mergeCell ref="Z136:AF136"/>
    <mergeCell ref="Z137:AF137"/>
    <mergeCell ref="Z141:AF141"/>
    <mergeCell ref="Z142:AF142"/>
    <mergeCell ref="AA1:AH1"/>
    <mergeCell ref="E46:R46"/>
    <mergeCell ref="E47:R47"/>
    <mergeCell ref="T12:X12"/>
    <mergeCell ref="Y12:AC12"/>
    <mergeCell ref="AD12:AH12"/>
    <mergeCell ref="T13:X13"/>
    <mergeCell ref="Y13:AC13"/>
    <mergeCell ref="AD13:AH13"/>
    <mergeCell ref="T9:X9"/>
    <mergeCell ref="Y9:AC9"/>
    <mergeCell ref="AD9:AH9"/>
    <mergeCell ref="T10:X10"/>
    <mergeCell ref="Y10:AC10"/>
    <mergeCell ref="AD10:AH10"/>
    <mergeCell ref="T16:X16"/>
    <mergeCell ref="Y16:AC16"/>
    <mergeCell ref="AD16:AH16"/>
  </mergeCells>
  <conditionalFormatting sqref="H142">
    <cfRule type="cellIs" dxfId="1" priority="1" operator="lessThan">
      <formula>25</formula>
    </cfRule>
  </conditionalFormatting>
  <conditionalFormatting sqref="O18:P18">
    <cfRule type="cellIs" dxfId="0" priority="5" operator="greaterThan">
      <formula>0.1</formula>
    </cfRule>
  </conditionalFormatting>
  <pageMargins left="0.7" right="0.7" top="0.75" bottom="0.75" header="0.3" footer="0.3"/>
  <pageSetup scale="55" fitToHeight="0" orientation="portrait" r:id="rId1"/>
  <headerFooter>
    <oddHeader>&amp;L&amp;"Times New Roman,Bold"&amp;18
PENNSYLVANIA HOUSING FINANCE AGENCY (HOP-MF)</oddHeader>
  </headerFooter>
  <rowBreaks count="2" manualBreakCount="2">
    <brk id="48" max="40" man="1"/>
    <brk id="98" max="4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7CD84-0AEC-4F68-B6CC-5129F560410A}">
  <sheetPr codeName="Sheet5"/>
  <dimension ref="A1:AC158"/>
  <sheetViews>
    <sheetView zoomScale="90" zoomScaleNormal="90" zoomScaleSheetLayoutView="70" zoomScalePageLayoutView="70" workbookViewId="0">
      <selection activeCell="H1" sqref="H1:X1"/>
    </sheetView>
  </sheetViews>
  <sheetFormatPr defaultColWidth="4.42578125" defaultRowHeight="12.75" x14ac:dyDescent="0.2"/>
  <cols>
    <col min="1" max="7" width="4.42578125" style="4"/>
    <col min="8" max="8" width="6.140625" style="4" bestFit="1" customWidth="1"/>
    <col min="9" max="9" width="4.42578125" style="4"/>
    <col min="10" max="11" width="5.42578125" style="4" customWidth="1"/>
    <col min="12" max="23" width="4.42578125" style="4"/>
    <col min="24" max="24" width="23.5703125" style="4" customWidth="1"/>
    <col min="25" max="25" width="22.140625" style="4" customWidth="1"/>
    <col min="26" max="31" width="4.42578125" style="4"/>
    <col min="32" max="32" width="7.42578125" style="4" bestFit="1" customWidth="1"/>
    <col min="33" max="16384" width="4.42578125" style="4"/>
  </cols>
  <sheetData>
    <row r="1" spans="1:29" s="18" customFormat="1" ht="23.25" x14ac:dyDescent="0.35">
      <c r="A1" s="36" t="s">
        <v>225</v>
      </c>
      <c r="B1" s="37"/>
      <c r="C1" s="37"/>
      <c r="D1" s="37"/>
      <c r="E1" s="37"/>
      <c r="F1" s="4"/>
      <c r="G1" s="37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T1" s="428"/>
      <c r="U1" s="428"/>
      <c r="V1" s="428"/>
      <c r="W1" s="428"/>
      <c r="X1" s="428"/>
      <c r="Y1" s="103"/>
      <c r="Z1" s="104"/>
      <c r="AA1" s="104"/>
      <c r="AB1" s="104"/>
      <c r="AC1" s="104"/>
    </row>
    <row r="2" spans="1:29" s="18" customFormat="1" ht="23.25" x14ac:dyDescent="0.2">
      <c r="A2" s="102" t="s">
        <v>226</v>
      </c>
      <c r="B2" s="38"/>
      <c r="C2" s="430"/>
      <c r="D2" s="430"/>
      <c r="E2" s="430"/>
      <c r="F2" s="430"/>
      <c r="G2" s="430"/>
      <c r="H2" s="430"/>
      <c r="I2" s="430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9"/>
      <c r="Y2" s="39"/>
      <c r="Z2" s="39"/>
      <c r="AA2" s="38"/>
    </row>
    <row r="3" spans="1:29" s="18" customFormat="1" ht="22.5" x14ac:dyDescent="0.3">
      <c r="A3" s="10" t="s">
        <v>319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9" s="18" customFormat="1" ht="22.5" x14ac:dyDescent="0.3">
      <c r="A4" s="243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</row>
    <row r="5" spans="1:29" s="18" customFormat="1" ht="22.5" x14ac:dyDescent="0.3">
      <c r="A5" s="40" t="s">
        <v>320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9"/>
      <c r="Y5" s="39"/>
      <c r="Z5" s="39"/>
      <c r="AA5" s="38"/>
    </row>
    <row r="6" spans="1:29" ht="23.25" x14ac:dyDescent="0.35">
      <c r="A6" s="269" t="s">
        <v>321</v>
      </c>
      <c r="B6" s="12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9" ht="23.25" x14ac:dyDescent="0.35">
      <c r="B7" s="12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9" ht="23.25" x14ac:dyDescent="0.35">
      <c r="A8" s="3" t="s">
        <v>322</v>
      </c>
      <c r="B8" s="12"/>
      <c r="C8" s="8"/>
      <c r="D8" s="8"/>
      <c r="E8" s="8"/>
      <c r="F8" s="8"/>
      <c r="G8" s="8"/>
      <c r="H8" s="429"/>
      <c r="I8" s="42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9" ht="23.1" customHeight="1" x14ac:dyDescent="0.35">
      <c r="A9" s="11"/>
      <c r="B9" s="12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100" t="s">
        <v>323</v>
      </c>
      <c r="Y9" s="99" t="s">
        <v>324</v>
      </c>
      <c r="Z9" s="8"/>
    </row>
    <row r="10" spans="1:29" ht="23.25" x14ac:dyDescent="0.35">
      <c r="A10" s="11"/>
      <c r="B10" s="10" t="s">
        <v>104</v>
      </c>
      <c r="C10" s="8" t="s">
        <v>325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93">
        <v>0</v>
      </c>
      <c r="Y10" s="94">
        <f>IF(X10=0,0,+X10/$H$8)</f>
        <v>0</v>
      </c>
      <c r="Z10" s="8"/>
    </row>
    <row r="11" spans="1:29" ht="23.25" x14ac:dyDescent="0.35">
      <c r="A11" s="11"/>
      <c r="B11" s="10" t="s">
        <v>106</v>
      </c>
      <c r="C11" s="8" t="s">
        <v>326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3">
        <v>0</v>
      </c>
      <c r="Y11" s="94">
        <f>IF(X11=0,0,+X11/$H$8)</f>
        <v>0</v>
      </c>
      <c r="Z11" s="8"/>
    </row>
    <row r="12" spans="1:29" ht="23.25" x14ac:dyDescent="0.35">
      <c r="A12" s="11"/>
      <c r="B12" s="10" t="s">
        <v>109</v>
      </c>
      <c r="C12" s="8" t="s">
        <v>327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93">
        <v>0</v>
      </c>
      <c r="Y12" s="94">
        <f t="shared" ref="Y12:Y19" si="0">IF(X12=0,0,+X12/$H$8)</f>
        <v>0</v>
      </c>
      <c r="Z12" s="8"/>
    </row>
    <row r="13" spans="1:29" ht="23.25" x14ac:dyDescent="0.35">
      <c r="A13" s="11"/>
      <c r="B13" s="10" t="s">
        <v>111</v>
      </c>
      <c r="C13" s="13" t="s">
        <v>328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94">
        <f>SUM(X10:X12)</f>
        <v>0</v>
      </c>
      <c r="Y13" s="94">
        <f t="shared" si="0"/>
        <v>0</v>
      </c>
      <c r="Z13" s="8"/>
    </row>
    <row r="14" spans="1:29" ht="23.25" x14ac:dyDescent="0.35">
      <c r="A14" s="11"/>
      <c r="B14" s="10" t="s">
        <v>113</v>
      </c>
      <c r="C14" s="8" t="s">
        <v>329</v>
      </c>
      <c r="D14" s="8"/>
      <c r="E14" s="8"/>
      <c r="F14" s="8"/>
      <c r="G14" s="8"/>
      <c r="H14" s="8"/>
      <c r="I14" s="8"/>
      <c r="J14" s="8"/>
      <c r="K14" s="419">
        <v>0.05</v>
      </c>
      <c r="L14" s="419"/>
      <c r="M14" s="420"/>
      <c r="N14" s="8"/>
      <c r="O14" s="8"/>
      <c r="P14" s="8"/>
      <c r="Q14" s="8"/>
      <c r="R14" s="8"/>
      <c r="S14" s="8"/>
      <c r="T14" s="8"/>
      <c r="U14" s="8"/>
      <c r="V14" s="8"/>
      <c r="W14" s="8"/>
      <c r="X14" s="95">
        <f>X10*K14</f>
        <v>0</v>
      </c>
      <c r="Y14" s="94">
        <f t="shared" si="0"/>
        <v>0</v>
      </c>
      <c r="Z14" s="8"/>
    </row>
    <row r="15" spans="1:29" ht="23.25" x14ac:dyDescent="0.35">
      <c r="A15" s="11"/>
      <c r="B15" s="10" t="s">
        <v>116</v>
      </c>
      <c r="C15" s="8" t="s">
        <v>330</v>
      </c>
      <c r="D15" s="8"/>
      <c r="E15" s="8"/>
      <c r="F15" s="8"/>
      <c r="G15" s="8"/>
      <c r="H15" s="8"/>
      <c r="I15" s="8"/>
      <c r="J15" s="8"/>
      <c r="K15" s="419">
        <v>0.1</v>
      </c>
      <c r="L15" s="419"/>
      <c r="M15" s="420"/>
      <c r="N15" s="8"/>
      <c r="O15" s="8"/>
      <c r="P15" s="8"/>
      <c r="Q15" s="8"/>
      <c r="R15" s="8"/>
      <c r="S15" s="8"/>
      <c r="T15" s="8"/>
      <c r="U15" s="8"/>
      <c r="V15" s="8"/>
      <c r="W15" s="8"/>
      <c r="X15" s="95">
        <v>0</v>
      </c>
      <c r="Y15" s="94">
        <f t="shared" si="0"/>
        <v>0</v>
      </c>
      <c r="Z15" s="8"/>
    </row>
    <row r="16" spans="1:29" ht="23.25" x14ac:dyDescent="0.35">
      <c r="A16" s="11"/>
      <c r="B16" s="10" t="s">
        <v>289</v>
      </c>
      <c r="C16" s="13" t="s">
        <v>331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94">
        <f>+X14+X15</f>
        <v>0</v>
      </c>
      <c r="Y16" s="94">
        <f t="shared" si="0"/>
        <v>0</v>
      </c>
      <c r="Z16" s="19"/>
    </row>
    <row r="17" spans="1:26" ht="23.25" x14ac:dyDescent="0.35">
      <c r="A17" s="11"/>
      <c r="B17" s="10" t="s">
        <v>291</v>
      </c>
      <c r="C17" s="13" t="s">
        <v>332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94">
        <f>+X13-X16</f>
        <v>0</v>
      </c>
      <c r="Y17" s="94">
        <f t="shared" si="0"/>
        <v>0</v>
      </c>
      <c r="Z17" s="8"/>
    </row>
    <row r="18" spans="1:26" ht="23.25" x14ac:dyDescent="0.35">
      <c r="A18" s="11"/>
      <c r="B18" s="10" t="s">
        <v>296</v>
      </c>
      <c r="C18" s="8" t="s">
        <v>333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93">
        <v>0</v>
      </c>
      <c r="Y18" s="94">
        <f t="shared" si="0"/>
        <v>0</v>
      </c>
      <c r="Z18" s="8"/>
    </row>
    <row r="19" spans="1:26" ht="23.25" x14ac:dyDescent="0.35">
      <c r="A19" s="388" t="s">
        <v>302</v>
      </c>
      <c r="B19" s="388"/>
      <c r="C19" s="13" t="s">
        <v>334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94">
        <f>X17+X18</f>
        <v>0</v>
      </c>
      <c r="Y19" s="94">
        <f t="shared" si="0"/>
        <v>0</v>
      </c>
      <c r="Z19" s="8"/>
    </row>
    <row r="20" spans="1:26" ht="23.25" x14ac:dyDescent="0.35">
      <c r="A20" s="253"/>
      <c r="B20" s="253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246"/>
      <c r="Z20" s="8"/>
    </row>
    <row r="21" spans="1:26" ht="23.25" x14ac:dyDescent="0.35">
      <c r="A21" s="388" t="s">
        <v>308</v>
      </c>
      <c r="B21" s="388"/>
      <c r="C21" s="8" t="s">
        <v>335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93">
        <v>0</v>
      </c>
      <c r="Y21" s="94">
        <f>IF(X21=0,0,+X21/$H$8)</f>
        <v>0</v>
      </c>
      <c r="Z21" s="8"/>
    </row>
    <row r="22" spans="1:26" ht="23.25" x14ac:dyDescent="0.35">
      <c r="A22" s="388" t="s">
        <v>310</v>
      </c>
      <c r="B22" s="388"/>
      <c r="C22" s="8" t="s">
        <v>336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93">
        <v>0</v>
      </c>
      <c r="Y22" s="94">
        <f t="shared" ref="Y22:Y27" si="1">IF(X22=0,0,+X22/$H$8)</f>
        <v>0</v>
      </c>
      <c r="Z22" s="8"/>
    </row>
    <row r="23" spans="1:26" ht="23.25" x14ac:dyDescent="0.35">
      <c r="A23" s="388" t="s">
        <v>337</v>
      </c>
      <c r="B23" s="388"/>
      <c r="C23" s="8" t="s">
        <v>338</v>
      </c>
      <c r="D23" s="8"/>
      <c r="E23" s="8"/>
      <c r="F23" s="8"/>
      <c r="G23" s="8"/>
      <c r="H23" s="8"/>
      <c r="I23" s="8"/>
      <c r="J23" s="8"/>
      <c r="K23" s="421" t="e">
        <f>X23/X19</f>
        <v>#DIV/0!</v>
      </c>
      <c r="L23" s="367"/>
      <c r="M23" s="367"/>
      <c r="N23" s="8"/>
      <c r="O23" s="8"/>
      <c r="P23" s="8"/>
      <c r="Q23" s="8"/>
      <c r="R23" s="8"/>
      <c r="S23" s="8"/>
      <c r="T23" s="8"/>
      <c r="U23" s="8"/>
      <c r="V23" s="8"/>
      <c r="W23" s="8"/>
      <c r="X23" s="93">
        <v>0</v>
      </c>
      <c r="Y23" s="94">
        <f t="shared" si="1"/>
        <v>0</v>
      </c>
      <c r="Z23" s="8"/>
    </row>
    <row r="24" spans="1:26" ht="23.25" x14ac:dyDescent="0.35">
      <c r="A24" s="388" t="s">
        <v>339</v>
      </c>
      <c r="B24" s="388"/>
      <c r="C24" s="8" t="s">
        <v>340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93">
        <v>0</v>
      </c>
      <c r="Y24" s="94">
        <f t="shared" si="1"/>
        <v>0</v>
      </c>
      <c r="Z24" s="8"/>
    </row>
    <row r="25" spans="1:26" ht="23.25" x14ac:dyDescent="0.35">
      <c r="A25" s="388" t="s">
        <v>341</v>
      </c>
      <c r="B25" s="388"/>
      <c r="C25" s="8" t="s">
        <v>342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101">
        <v>0</v>
      </c>
      <c r="Y25" s="94">
        <f t="shared" si="1"/>
        <v>0</v>
      </c>
      <c r="Z25" s="8"/>
    </row>
    <row r="26" spans="1:26" ht="23.25" x14ac:dyDescent="0.35">
      <c r="A26" s="388" t="s">
        <v>343</v>
      </c>
      <c r="B26" s="388"/>
      <c r="C26" s="8" t="s">
        <v>344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93">
        <v>0</v>
      </c>
      <c r="Y26" s="94">
        <f t="shared" si="1"/>
        <v>0</v>
      </c>
      <c r="Z26" s="8"/>
    </row>
    <row r="27" spans="1:26" ht="23.25" x14ac:dyDescent="0.35">
      <c r="A27" s="388" t="s">
        <v>345</v>
      </c>
      <c r="B27" s="388"/>
      <c r="C27" s="13" t="s">
        <v>346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94">
        <f>SUM(X21:X26)</f>
        <v>0</v>
      </c>
      <c r="Y27" s="94">
        <f t="shared" si="1"/>
        <v>0</v>
      </c>
      <c r="Z27" s="8"/>
    </row>
    <row r="28" spans="1:26" ht="23.25" x14ac:dyDescent="0.35">
      <c r="A28" s="258"/>
      <c r="B28" s="258"/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42"/>
      <c r="Y28" s="42"/>
      <c r="Z28" s="8"/>
    </row>
    <row r="29" spans="1:26" ht="23.25" x14ac:dyDescent="0.35">
      <c r="A29" s="388" t="s">
        <v>347</v>
      </c>
      <c r="B29" s="388"/>
      <c r="C29" s="8" t="s">
        <v>348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93">
        <v>0</v>
      </c>
      <c r="Y29" s="94">
        <f>IF(X29=0,0,+X29/$H$8)</f>
        <v>0</v>
      </c>
      <c r="Z29" s="8"/>
    </row>
    <row r="30" spans="1:26" ht="23.25" x14ac:dyDescent="0.35">
      <c r="A30" s="388" t="s">
        <v>349</v>
      </c>
      <c r="B30" s="388"/>
      <c r="C30" s="8" t="s">
        <v>350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93">
        <v>0</v>
      </c>
      <c r="Y30" s="94">
        <f t="shared" ref="Y30:Y34" si="2">IF(X30=0,0,+X30/$H$8)</f>
        <v>0</v>
      </c>
      <c r="Z30" s="8"/>
    </row>
    <row r="31" spans="1:26" ht="23.25" x14ac:dyDescent="0.35">
      <c r="A31" s="388" t="s">
        <v>351</v>
      </c>
      <c r="B31" s="388"/>
      <c r="C31" s="8" t="s">
        <v>352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93">
        <v>0</v>
      </c>
      <c r="Y31" s="94">
        <f t="shared" si="2"/>
        <v>0</v>
      </c>
      <c r="Z31" s="8"/>
    </row>
    <row r="32" spans="1:26" ht="23.25" x14ac:dyDescent="0.35">
      <c r="A32" s="388" t="s">
        <v>353</v>
      </c>
      <c r="B32" s="388"/>
      <c r="C32" s="8" t="s">
        <v>354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93">
        <v>0</v>
      </c>
      <c r="Y32" s="94">
        <f t="shared" si="2"/>
        <v>0</v>
      </c>
      <c r="Z32" s="8"/>
    </row>
    <row r="33" spans="1:26" ht="23.25" x14ac:dyDescent="0.35">
      <c r="A33" s="388" t="s">
        <v>355</v>
      </c>
      <c r="B33" s="388"/>
      <c r="C33" s="8" t="s">
        <v>356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93">
        <v>0</v>
      </c>
      <c r="Y33" s="94">
        <f t="shared" si="2"/>
        <v>0</v>
      </c>
      <c r="Z33" s="8"/>
    </row>
    <row r="34" spans="1:26" ht="23.25" x14ac:dyDescent="0.35">
      <c r="A34" s="388" t="s">
        <v>357</v>
      </c>
      <c r="B34" s="388"/>
      <c r="C34" s="13" t="s">
        <v>358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94">
        <f>SUM(X29:X33)</f>
        <v>0</v>
      </c>
      <c r="Y34" s="94">
        <f t="shared" si="2"/>
        <v>0</v>
      </c>
      <c r="Z34" s="8"/>
    </row>
    <row r="35" spans="1:26" ht="23.25" x14ac:dyDescent="0.35">
      <c r="A35" s="258"/>
      <c r="B35" s="258"/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42"/>
      <c r="Y35" s="42"/>
      <c r="Z35" s="8"/>
    </row>
    <row r="36" spans="1:26" ht="23.25" x14ac:dyDescent="0.35">
      <c r="A36" s="388" t="s">
        <v>359</v>
      </c>
      <c r="B36" s="388"/>
      <c r="C36" s="8" t="s">
        <v>360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3">
        <v>0</v>
      </c>
      <c r="Y36" s="94">
        <f>IF(X36=0,0,+X36/$H$8)</f>
        <v>0</v>
      </c>
      <c r="Z36" s="8"/>
    </row>
    <row r="37" spans="1:26" ht="23.25" x14ac:dyDescent="0.35">
      <c r="A37" s="388" t="s">
        <v>361</v>
      </c>
      <c r="B37" s="388"/>
      <c r="C37" s="8" t="s">
        <v>362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3">
        <v>0</v>
      </c>
      <c r="Y37" s="94">
        <f t="shared" ref="Y37:Y47" si="3">IF(X37=0,0,+X37/$H$8)</f>
        <v>0</v>
      </c>
      <c r="Z37" s="8"/>
    </row>
    <row r="38" spans="1:26" ht="23.25" x14ac:dyDescent="0.35">
      <c r="A38" s="388" t="s">
        <v>363</v>
      </c>
      <c r="B38" s="388"/>
      <c r="C38" s="8" t="s">
        <v>364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3">
        <v>0</v>
      </c>
      <c r="Y38" s="94">
        <f t="shared" si="3"/>
        <v>0</v>
      </c>
      <c r="Z38" s="8"/>
    </row>
    <row r="39" spans="1:26" ht="23.25" x14ac:dyDescent="0.35">
      <c r="A39" s="388" t="s">
        <v>365</v>
      </c>
      <c r="B39" s="388"/>
      <c r="C39" s="8" t="s">
        <v>366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3">
        <v>0</v>
      </c>
      <c r="Y39" s="94">
        <f t="shared" si="3"/>
        <v>0</v>
      </c>
      <c r="Z39" s="8"/>
    </row>
    <row r="40" spans="1:26" ht="23.25" x14ac:dyDescent="0.35">
      <c r="A40" s="388" t="s">
        <v>367</v>
      </c>
      <c r="B40" s="388"/>
      <c r="C40" s="8" t="s">
        <v>368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3">
        <v>0</v>
      </c>
      <c r="Y40" s="94">
        <f t="shared" si="3"/>
        <v>0</v>
      </c>
      <c r="Z40" s="8"/>
    </row>
    <row r="41" spans="1:26" ht="23.25" x14ac:dyDescent="0.35">
      <c r="A41" s="388" t="s">
        <v>369</v>
      </c>
      <c r="B41" s="388"/>
      <c r="C41" s="8" t="s">
        <v>370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3">
        <v>0</v>
      </c>
      <c r="Y41" s="94">
        <f t="shared" si="3"/>
        <v>0</v>
      </c>
      <c r="Z41" s="8"/>
    </row>
    <row r="42" spans="1:26" ht="23.25" x14ac:dyDescent="0.35">
      <c r="A42" s="388" t="s">
        <v>371</v>
      </c>
      <c r="B42" s="388"/>
      <c r="C42" s="8" t="s">
        <v>372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3">
        <v>0</v>
      </c>
      <c r="Y42" s="94">
        <f t="shared" si="3"/>
        <v>0</v>
      </c>
      <c r="Z42" s="8"/>
    </row>
    <row r="43" spans="1:26" ht="23.25" x14ac:dyDescent="0.35">
      <c r="A43" s="388" t="s">
        <v>373</v>
      </c>
      <c r="B43" s="388"/>
      <c r="C43" s="8" t="s">
        <v>374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3">
        <v>0</v>
      </c>
      <c r="Y43" s="94">
        <f t="shared" si="3"/>
        <v>0</v>
      </c>
      <c r="Z43" s="8"/>
    </row>
    <row r="44" spans="1:26" ht="23.25" x14ac:dyDescent="0.35">
      <c r="A44" s="388" t="s">
        <v>375</v>
      </c>
      <c r="B44" s="388"/>
      <c r="C44" s="8" t="s">
        <v>376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3">
        <v>0</v>
      </c>
      <c r="Y44" s="94">
        <f t="shared" si="3"/>
        <v>0</v>
      </c>
      <c r="Z44" s="8"/>
    </row>
    <row r="45" spans="1:26" ht="23.25" x14ac:dyDescent="0.35">
      <c r="A45" s="388" t="s">
        <v>377</v>
      </c>
      <c r="B45" s="388"/>
      <c r="C45" s="8" t="s">
        <v>378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93">
        <v>0</v>
      </c>
      <c r="Y45" s="94">
        <f t="shared" si="3"/>
        <v>0</v>
      </c>
      <c r="Z45" s="8"/>
    </row>
    <row r="46" spans="1:26" ht="23.25" x14ac:dyDescent="0.35">
      <c r="A46" s="388" t="s">
        <v>379</v>
      </c>
      <c r="B46" s="388"/>
      <c r="C46" s="8" t="s">
        <v>380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93">
        <v>0</v>
      </c>
      <c r="Y46" s="94">
        <f t="shared" si="3"/>
        <v>0</v>
      </c>
      <c r="Z46" s="8"/>
    </row>
    <row r="47" spans="1:26" ht="23.25" x14ac:dyDescent="0.35">
      <c r="A47" s="388" t="s">
        <v>381</v>
      </c>
      <c r="B47" s="388"/>
      <c r="C47" s="13" t="s">
        <v>382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94">
        <f>SUM(X36:X46)</f>
        <v>0</v>
      </c>
      <c r="Y47" s="94">
        <f t="shared" si="3"/>
        <v>0</v>
      </c>
      <c r="Z47" s="8"/>
    </row>
    <row r="48" spans="1:26" ht="23.25" x14ac:dyDescent="0.35">
      <c r="A48" s="11"/>
      <c r="B48" s="10"/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43"/>
      <c r="Y48" s="43"/>
      <c r="Z48" s="8"/>
    </row>
    <row r="49" spans="1:29" ht="23.25" x14ac:dyDescent="0.35">
      <c r="A49" s="388" t="s">
        <v>383</v>
      </c>
      <c r="B49" s="388"/>
      <c r="C49" s="8" t="s">
        <v>384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93">
        <v>0</v>
      </c>
      <c r="Y49" s="94">
        <f>IF(X49=0,0,+X49/$H$8)</f>
        <v>0</v>
      </c>
      <c r="Z49" s="8"/>
    </row>
    <row r="50" spans="1:29" ht="23.25" x14ac:dyDescent="0.35">
      <c r="A50" s="388" t="s">
        <v>385</v>
      </c>
      <c r="B50" s="388"/>
      <c r="C50" s="8" t="s">
        <v>386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93">
        <v>0</v>
      </c>
      <c r="Y50" s="94">
        <f t="shared" ref="Y50:Y55" si="4">IF(X50=0,0,+X50/$H$8)</f>
        <v>0</v>
      </c>
      <c r="Z50" s="8"/>
    </row>
    <row r="51" spans="1:29" ht="23.25" x14ac:dyDescent="0.35">
      <c r="A51" s="388" t="s">
        <v>387</v>
      </c>
      <c r="B51" s="388"/>
      <c r="C51" s="8" t="s">
        <v>388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93">
        <v>0</v>
      </c>
      <c r="Y51" s="94">
        <f t="shared" si="4"/>
        <v>0</v>
      </c>
      <c r="Z51" s="8"/>
    </row>
    <row r="52" spans="1:29" ht="23.25" x14ac:dyDescent="0.35">
      <c r="A52" s="388" t="s">
        <v>389</v>
      </c>
      <c r="B52" s="388"/>
      <c r="C52" s="8" t="s">
        <v>390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93">
        <v>0</v>
      </c>
      <c r="Y52" s="94">
        <f t="shared" si="4"/>
        <v>0</v>
      </c>
      <c r="Z52" s="8"/>
    </row>
    <row r="53" spans="1:29" ht="23.25" x14ac:dyDescent="0.35">
      <c r="A53" s="388" t="s">
        <v>391</v>
      </c>
      <c r="B53" s="388"/>
      <c r="C53" s="8" t="s">
        <v>392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93">
        <v>0</v>
      </c>
      <c r="Y53" s="94">
        <f t="shared" si="4"/>
        <v>0</v>
      </c>
      <c r="Z53" s="8"/>
    </row>
    <row r="54" spans="1:29" ht="23.25" x14ac:dyDescent="0.35">
      <c r="A54" s="388" t="s">
        <v>393</v>
      </c>
      <c r="B54" s="388"/>
      <c r="C54" s="8" t="s">
        <v>394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93">
        <v>0</v>
      </c>
      <c r="Y54" s="94">
        <f t="shared" si="4"/>
        <v>0</v>
      </c>
      <c r="Z54" s="8"/>
    </row>
    <row r="55" spans="1:29" ht="23.25" x14ac:dyDescent="0.35">
      <c r="A55" s="388" t="s">
        <v>395</v>
      </c>
      <c r="B55" s="388"/>
      <c r="C55" s="8" t="s">
        <v>396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93">
        <v>0</v>
      </c>
      <c r="Y55" s="94">
        <f t="shared" si="4"/>
        <v>0</v>
      </c>
      <c r="Z55" s="8"/>
    </row>
    <row r="56" spans="1:29" ht="23.25" x14ac:dyDescent="0.35">
      <c r="A56" s="388" t="s">
        <v>397</v>
      </c>
      <c r="B56" s="388"/>
      <c r="C56" s="13" t="s">
        <v>398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52">
        <f>SUM(X49:X55)</f>
        <v>0</v>
      </c>
      <c r="Y56" s="94">
        <f t="shared" ref="Y56" si="5">IF(X56=0,0,+X56/$H$8)</f>
        <v>0</v>
      </c>
      <c r="Z56" s="8"/>
    </row>
    <row r="57" spans="1:29" ht="23.25" x14ac:dyDescent="0.35">
      <c r="A57" s="44"/>
      <c r="B57" s="44"/>
      <c r="C57" s="45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7"/>
      <c r="Y57" s="47"/>
      <c r="Z57" s="46"/>
      <c r="AA57" s="37"/>
      <c r="AB57" s="37"/>
      <c r="AC57" s="37"/>
    </row>
    <row r="58" spans="1:29" ht="23.25" x14ac:dyDescent="0.35">
      <c r="A58" s="258"/>
      <c r="B58" s="258"/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98" t="s">
        <v>399</v>
      </c>
      <c r="Y58" s="52" t="s">
        <v>400</v>
      </c>
      <c r="Z58" s="8"/>
    </row>
    <row r="59" spans="1:29" ht="23.25" x14ac:dyDescent="0.35">
      <c r="A59" s="388" t="s">
        <v>401</v>
      </c>
      <c r="B59" s="388"/>
      <c r="C59" s="8" t="s">
        <v>402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93">
        <v>0</v>
      </c>
      <c r="Y59" s="94">
        <f>IF(X59=0,0,+X59/$H$8)</f>
        <v>0</v>
      </c>
      <c r="Z59" s="8"/>
    </row>
    <row r="60" spans="1:29" ht="23.25" x14ac:dyDescent="0.35">
      <c r="A60" s="388" t="s">
        <v>403</v>
      </c>
      <c r="B60" s="388"/>
      <c r="C60" s="8" t="s">
        <v>404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93">
        <v>0</v>
      </c>
      <c r="Y60" s="94">
        <f t="shared" ref="Y60:Y62" si="6">IF(X60=0,0,+X60/$H$8)</f>
        <v>0</v>
      </c>
      <c r="Z60" s="8"/>
    </row>
    <row r="61" spans="1:29" ht="23.25" x14ac:dyDescent="0.35">
      <c r="A61" s="388" t="s">
        <v>405</v>
      </c>
      <c r="B61" s="388"/>
      <c r="C61" s="8" t="s">
        <v>406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93">
        <v>0</v>
      </c>
      <c r="Y61" s="94">
        <f t="shared" si="6"/>
        <v>0</v>
      </c>
      <c r="Z61" s="8"/>
    </row>
    <row r="62" spans="1:29" ht="23.25" x14ac:dyDescent="0.35">
      <c r="A62" s="388" t="s">
        <v>407</v>
      </c>
      <c r="B62" s="388"/>
      <c r="C62" s="13" t="s">
        <v>408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94">
        <f>SUM(X59:X61)</f>
        <v>0</v>
      </c>
      <c r="Y62" s="94">
        <f t="shared" si="6"/>
        <v>0</v>
      </c>
      <c r="Z62" s="8"/>
    </row>
    <row r="63" spans="1:29" ht="23.25" x14ac:dyDescent="0.35">
      <c r="A63" s="253" t="s">
        <v>158</v>
      </c>
      <c r="B63" s="253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96"/>
      <c r="Y63" s="96"/>
      <c r="Z63" s="8"/>
    </row>
    <row r="64" spans="1:29" ht="23.25" x14ac:dyDescent="0.35">
      <c r="A64" s="423" t="s">
        <v>409</v>
      </c>
      <c r="B64" s="423"/>
      <c r="C64" s="48" t="s">
        <v>410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8"/>
      <c r="S64" s="8"/>
      <c r="T64" s="8"/>
      <c r="U64" s="8"/>
      <c r="V64" s="8"/>
      <c r="W64" s="8"/>
      <c r="X64" s="93">
        <v>0</v>
      </c>
      <c r="Y64" s="94">
        <f>IF(X64=0,0,+X64/$H$8)</f>
        <v>0</v>
      </c>
      <c r="Z64" s="8"/>
    </row>
    <row r="65" spans="1:26" ht="23.25" x14ac:dyDescent="0.35">
      <c r="A65" s="253"/>
      <c r="B65" s="25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96"/>
      <c r="Y65" s="96"/>
      <c r="Z65" s="8"/>
    </row>
    <row r="66" spans="1:26" ht="23.25" x14ac:dyDescent="0.35">
      <c r="A66" s="388" t="s">
        <v>411</v>
      </c>
      <c r="B66" s="388"/>
      <c r="C66" s="13" t="s">
        <v>244</v>
      </c>
      <c r="D66" s="8"/>
      <c r="E66" s="8"/>
      <c r="F66" s="422"/>
      <c r="G66" s="422"/>
      <c r="H66" s="422"/>
      <c r="I66" s="422"/>
      <c r="J66" s="422"/>
      <c r="K66" s="422"/>
      <c r="L66" s="422"/>
      <c r="M66" s="422"/>
      <c r="N66" s="8"/>
      <c r="O66" s="8"/>
      <c r="P66" s="8"/>
      <c r="Q66" s="8"/>
      <c r="R66" s="8"/>
      <c r="S66" s="8"/>
      <c r="T66" s="8"/>
      <c r="U66" s="8"/>
      <c r="V66" s="8"/>
      <c r="W66" s="8"/>
      <c r="X66" s="93">
        <v>0</v>
      </c>
      <c r="Y66" s="94">
        <f>IF(X66=0,0,+X66/$H$8)</f>
        <v>0</v>
      </c>
      <c r="Z66" s="8"/>
    </row>
    <row r="67" spans="1:26" ht="23.25" x14ac:dyDescent="0.35">
      <c r="A67" s="253"/>
      <c r="B67" s="253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96"/>
      <c r="Y67" s="96"/>
      <c r="Z67" s="8"/>
    </row>
    <row r="68" spans="1:26" ht="23.25" x14ac:dyDescent="0.35">
      <c r="A68" s="423" t="s">
        <v>412</v>
      </c>
      <c r="B68" s="423"/>
      <c r="C68" s="48" t="s">
        <v>244</v>
      </c>
      <c r="D68" s="49"/>
      <c r="E68" s="49"/>
      <c r="F68" s="422"/>
      <c r="G68" s="422"/>
      <c r="H68" s="422"/>
      <c r="I68" s="422"/>
      <c r="J68" s="422"/>
      <c r="K68" s="422"/>
      <c r="L68" s="422"/>
      <c r="M68" s="422"/>
      <c r="N68" s="8"/>
      <c r="O68" s="8"/>
      <c r="P68" s="8"/>
      <c r="Q68" s="8"/>
      <c r="R68" s="8"/>
      <c r="S68" s="8"/>
      <c r="T68" s="8"/>
      <c r="U68" s="8"/>
      <c r="V68" s="8"/>
      <c r="W68" s="8"/>
      <c r="X68" s="93">
        <v>0</v>
      </c>
      <c r="Y68" s="94">
        <f>IF(X68=0,0,+X68/$H$8)</f>
        <v>0</v>
      </c>
      <c r="Z68" s="8"/>
    </row>
    <row r="69" spans="1:26" ht="23.25" x14ac:dyDescent="0.35">
      <c r="A69" s="253"/>
      <c r="B69" s="253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96"/>
      <c r="Y69" s="96"/>
      <c r="Z69" s="8"/>
    </row>
    <row r="70" spans="1:26" ht="23.25" x14ac:dyDescent="0.35">
      <c r="A70" s="388" t="s">
        <v>413</v>
      </c>
      <c r="B70" s="388"/>
      <c r="C70" s="13" t="s">
        <v>414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95">
        <f>X68+X66+X64+X62+X56+X47+X34+X27</f>
        <v>0</v>
      </c>
      <c r="Y70" s="94">
        <f>IF(X70=0,0,+X70/$H$8)</f>
        <v>0</v>
      </c>
      <c r="Z70" s="8"/>
    </row>
    <row r="71" spans="1:26" ht="23.25" x14ac:dyDescent="0.35">
      <c r="A71" s="253"/>
      <c r="B71" s="253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96"/>
      <c r="Y71" s="96"/>
      <c r="Z71" s="8"/>
    </row>
    <row r="72" spans="1:26" ht="23.25" x14ac:dyDescent="0.35">
      <c r="A72" s="388" t="s">
        <v>415</v>
      </c>
      <c r="B72" s="388"/>
      <c r="C72" s="13" t="s">
        <v>416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95">
        <f>+X19-X70</f>
        <v>0</v>
      </c>
      <c r="Y72" s="94">
        <f>IF(X72=0,0,+X72/$H$8)</f>
        <v>0</v>
      </c>
      <c r="Z72" s="8"/>
    </row>
    <row r="73" spans="1:26" ht="23.25" x14ac:dyDescent="0.35">
      <c r="A73" s="253"/>
      <c r="B73" s="253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96"/>
      <c r="Y73" s="96"/>
      <c r="Z73" s="8"/>
    </row>
    <row r="74" spans="1:26" ht="24.75" customHeight="1" x14ac:dyDescent="0.35">
      <c r="A74" s="388" t="s">
        <v>417</v>
      </c>
      <c r="B74" s="388"/>
      <c r="C74" s="13" t="s">
        <v>418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93">
        <v>0</v>
      </c>
      <c r="Y74" s="94">
        <f>IF(X74=0,0,+X74/$H$8)</f>
        <v>0</v>
      </c>
      <c r="Z74" s="8"/>
    </row>
    <row r="75" spans="1:26" ht="24.75" customHeight="1" x14ac:dyDescent="0.35">
      <c r="A75" s="258"/>
      <c r="B75" s="258"/>
      <c r="C75" s="8" t="s">
        <v>419</v>
      </c>
      <c r="D75" s="8"/>
      <c r="E75" s="8"/>
      <c r="F75" s="8"/>
      <c r="G75" s="8"/>
      <c r="H75" s="8"/>
      <c r="I75" s="8"/>
      <c r="J75" s="424">
        <v>0</v>
      </c>
      <c r="K75" s="424"/>
      <c r="L75" s="424"/>
      <c r="M75" s="424"/>
      <c r="N75" s="424"/>
      <c r="O75" s="424"/>
      <c r="P75" s="424"/>
      <c r="Q75" s="424"/>
      <c r="R75" s="8"/>
      <c r="S75" s="8"/>
      <c r="T75" s="8"/>
      <c r="U75" s="8"/>
      <c r="V75" s="8"/>
      <c r="W75" s="8"/>
      <c r="X75" s="50"/>
      <c r="Y75" s="50"/>
      <c r="Z75" s="8"/>
    </row>
    <row r="76" spans="1:26" ht="24.75" customHeight="1" x14ac:dyDescent="0.35">
      <c r="A76" s="258"/>
      <c r="B76" s="258"/>
      <c r="C76" s="8" t="s">
        <v>420</v>
      </c>
      <c r="D76" s="8"/>
      <c r="E76" s="8"/>
      <c r="F76" s="8"/>
      <c r="G76" s="8"/>
      <c r="H76" s="8"/>
      <c r="I76" s="8"/>
      <c r="J76" s="425">
        <v>0</v>
      </c>
      <c r="K76" s="425"/>
      <c r="L76" s="425"/>
      <c r="M76" s="425"/>
      <c r="N76" s="425"/>
      <c r="O76" s="425"/>
      <c r="P76" s="425"/>
      <c r="Q76" s="425"/>
      <c r="R76" s="8"/>
      <c r="S76" s="8"/>
      <c r="T76" s="8"/>
      <c r="U76" s="8"/>
      <c r="V76" s="8"/>
      <c r="W76" s="8"/>
      <c r="X76" s="50"/>
      <c r="Y76" s="50"/>
      <c r="Z76" s="8"/>
    </row>
    <row r="77" spans="1:26" ht="24.75" customHeight="1" x14ac:dyDescent="0.35">
      <c r="A77" s="258"/>
      <c r="B77" s="258"/>
      <c r="C77" s="8" t="s">
        <v>421</v>
      </c>
      <c r="D77" s="8"/>
      <c r="E77" s="8"/>
      <c r="F77" s="8"/>
      <c r="G77" s="8"/>
      <c r="H77" s="8"/>
      <c r="I77" s="8"/>
      <c r="J77" s="426">
        <v>30</v>
      </c>
      <c r="K77" s="426"/>
      <c r="L77" s="426"/>
      <c r="M77" s="426"/>
      <c r="N77" s="426"/>
      <c r="O77" s="426"/>
      <c r="P77" s="426"/>
      <c r="Q77" s="426"/>
      <c r="R77" s="8"/>
      <c r="S77" s="8"/>
      <c r="T77" s="8"/>
      <c r="U77" s="8"/>
      <c r="V77" s="8"/>
      <c r="W77" s="8"/>
      <c r="X77" s="50"/>
      <c r="Y77" s="50"/>
      <c r="Z77" s="8"/>
    </row>
    <row r="78" spans="1:26" ht="24.75" customHeight="1" x14ac:dyDescent="0.35">
      <c r="A78" s="258"/>
      <c r="B78" s="258"/>
      <c r="C78" s="8" t="s">
        <v>422</v>
      </c>
      <c r="D78" s="8"/>
      <c r="E78" s="8"/>
      <c r="F78" s="8"/>
      <c r="G78" s="8"/>
      <c r="H78" s="8"/>
      <c r="I78" s="8"/>
      <c r="J78" s="426">
        <v>30</v>
      </c>
      <c r="K78" s="426"/>
      <c r="L78" s="426"/>
      <c r="M78" s="426"/>
      <c r="N78" s="426"/>
      <c r="O78" s="426"/>
      <c r="P78" s="426"/>
      <c r="Q78" s="426"/>
      <c r="R78" s="8"/>
      <c r="S78" s="8"/>
      <c r="T78" s="8"/>
      <c r="U78" s="8"/>
      <c r="V78" s="8"/>
      <c r="W78" s="8"/>
      <c r="X78" s="50"/>
      <c r="Y78" s="50"/>
      <c r="Z78" s="8"/>
    </row>
    <row r="79" spans="1:26" ht="23.25" x14ac:dyDescent="0.35">
      <c r="A79" s="388" t="s">
        <v>423</v>
      </c>
      <c r="B79" s="388"/>
      <c r="C79" s="8" t="s">
        <v>424</v>
      </c>
      <c r="D79" s="8"/>
      <c r="E79" s="8"/>
      <c r="F79" s="8"/>
      <c r="G79" s="8"/>
      <c r="H79" s="8"/>
      <c r="I79" s="427">
        <v>0</v>
      </c>
      <c r="J79" s="427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93">
        <v>0</v>
      </c>
      <c r="Y79" s="94">
        <f>IF(X79=0,0,+X79/'[1]Unit Configuration'!G36)</f>
        <v>0</v>
      </c>
      <c r="Z79" s="8"/>
    </row>
    <row r="80" spans="1:26" ht="23.25" x14ac:dyDescent="0.35">
      <c r="A80" s="388" t="s">
        <v>425</v>
      </c>
      <c r="B80" s="388"/>
      <c r="C80" s="8" t="s">
        <v>426</v>
      </c>
      <c r="D80" s="8"/>
      <c r="E80" s="8"/>
      <c r="F80" s="8"/>
      <c r="G80" s="8"/>
      <c r="H80" s="8"/>
      <c r="I80" s="432">
        <v>0</v>
      </c>
      <c r="J80" s="432"/>
      <c r="K80" s="51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93">
        <v>0</v>
      </c>
      <c r="Y80" s="94">
        <f>IF(X80=0,0,+X80/'[1]Unit Configuration'!G36)</f>
        <v>0</v>
      </c>
      <c r="Z80" s="8"/>
    </row>
    <row r="81" spans="1:26" ht="23.25" x14ac:dyDescent="0.35">
      <c r="A81" s="388" t="s">
        <v>427</v>
      </c>
      <c r="B81" s="388"/>
      <c r="C81" s="13" t="s">
        <v>428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94">
        <f>SUM(X74:X80)</f>
        <v>0</v>
      </c>
      <c r="Y81" s="94">
        <f>IF(X81=0,0,+X81/'[1]Unit Configuration'!G36)</f>
        <v>0</v>
      </c>
      <c r="Z81" s="8"/>
    </row>
    <row r="82" spans="1:26" ht="23.25" x14ac:dyDescent="0.35">
      <c r="A82" s="253"/>
      <c r="B82" s="253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96"/>
      <c r="Y82" s="96"/>
      <c r="Z82" s="8"/>
    </row>
    <row r="83" spans="1:26" ht="23.25" x14ac:dyDescent="0.35">
      <c r="A83" s="388" t="s">
        <v>429</v>
      </c>
      <c r="B83" s="388"/>
      <c r="C83" s="13" t="s">
        <v>430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94">
        <f>+X72-X81</f>
        <v>0</v>
      </c>
      <c r="Y83" s="43"/>
      <c r="Z83" s="8"/>
    </row>
    <row r="84" spans="1:26" ht="23.25" x14ac:dyDescent="0.35">
      <c r="A84" s="388" t="s">
        <v>431</v>
      </c>
      <c r="B84" s="388"/>
      <c r="C84" s="13" t="s">
        <v>432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97">
        <f>IF(X81=0,0,+X72/X81)</f>
        <v>0</v>
      </c>
      <c r="Y84" s="53"/>
      <c r="Z84" s="8"/>
    </row>
    <row r="85" spans="1:26" ht="23.25" x14ac:dyDescent="0.35">
      <c r="A85" s="253"/>
      <c r="B85" s="253"/>
      <c r="C85" s="8" t="s">
        <v>433</v>
      </c>
      <c r="D85" s="8"/>
      <c r="E85" s="8"/>
      <c r="F85" s="8"/>
      <c r="G85" s="8"/>
      <c r="H85" s="8"/>
      <c r="I85" s="19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260"/>
      <c r="Y85" s="43"/>
      <c r="Z85" s="8"/>
    </row>
    <row r="86" spans="1:26" ht="23.25" x14ac:dyDescent="0.35">
      <c r="A86" s="253"/>
      <c r="B86" s="253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50"/>
      <c r="Y86" s="43"/>
      <c r="Z86" s="8"/>
    </row>
    <row r="87" spans="1:26" ht="23.25" x14ac:dyDescent="0.35">
      <c r="A87" s="388" t="s">
        <v>434</v>
      </c>
      <c r="B87" s="388"/>
      <c r="C87" s="3" t="s">
        <v>244</v>
      </c>
      <c r="D87" s="8"/>
      <c r="E87" s="422"/>
      <c r="F87" s="422"/>
      <c r="G87" s="422"/>
      <c r="H87" s="422"/>
      <c r="I87" s="422"/>
      <c r="J87" s="422"/>
      <c r="K87" s="422"/>
      <c r="L87" s="422"/>
      <c r="M87" s="422"/>
      <c r="N87" s="422"/>
      <c r="O87" s="422"/>
      <c r="P87" s="422"/>
      <c r="Q87" s="422"/>
      <c r="R87" s="422"/>
      <c r="S87" s="422"/>
      <c r="T87" s="8"/>
      <c r="U87" s="8"/>
      <c r="V87" s="8"/>
      <c r="W87" s="8"/>
      <c r="X87" s="93">
        <v>0</v>
      </c>
      <c r="Y87" s="94">
        <f>IF(X87=0,0,+X87/'[1]Unit Configuration'!G36)</f>
        <v>0</v>
      </c>
      <c r="Z87" s="8"/>
    </row>
    <row r="88" spans="1:26" ht="23.25" x14ac:dyDescent="0.35">
      <c r="A88" s="388" t="s">
        <v>435</v>
      </c>
      <c r="B88" s="388"/>
      <c r="C88" s="8" t="s">
        <v>244</v>
      </c>
      <c r="D88" s="8"/>
      <c r="E88" s="431"/>
      <c r="F88" s="431"/>
      <c r="G88" s="431"/>
      <c r="H88" s="431"/>
      <c r="I88" s="431"/>
      <c r="J88" s="431"/>
      <c r="K88" s="431"/>
      <c r="L88" s="431"/>
      <c r="M88" s="431"/>
      <c r="N88" s="431"/>
      <c r="O88" s="431"/>
      <c r="P88" s="431"/>
      <c r="Q88" s="431"/>
      <c r="R88" s="431"/>
      <c r="S88" s="431"/>
      <c r="T88" s="8"/>
      <c r="U88" s="8"/>
      <c r="V88" s="8"/>
      <c r="W88" s="8"/>
      <c r="X88" s="93">
        <v>0</v>
      </c>
      <c r="Y88" s="94">
        <f>IF(X88=0,0,+X88/'[1]Unit Configuration'!G36)</f>
        <v>0</v>
      </c>
      <c r="Z88" s="8"/>
    </row>
    <row r="89" spans="1:26" ht="23.25" x14ac:dyDescent="0.35">
      <c r="A89" s="388" t="s">
        <v>436</v>
      </c>
      <c r="B89" s="388"/>
      <c r="C89" s="8" t="s">
        <v>244</v>
      </c>
      <c r="D89" s="8"/>
      <c r="E89" s="431"/>
      <c r="F89" s="431"/>
      <c r="G89" s="431"/>
      <c r="H89" s="431"/>
      <c r="I89" s="431"/>
      <c r="J89" s="431"/>
      <c r="K89" s="431"/>
      <c r="L89" s="431"/>
      <c r="M89" s="431"/>
      <c r="N89" s="431"/>
      <c r="O89" s="431"/>
      <c r="P89" s="431"/>
      <c r="Q89" s="431"/>
      <c r="R89" s="431"/>
      <c r="S89" s="431"/>
      <c r="T89" s="8"/>
      <c r="U89" s="8"/>
      <c r="V89" s="8"/>
      <c r="W89" s="8"/>
      <c r="X89" s="93">
        <v>0</v>
      </c>
      <c r="Y89" s="94">
        <f>IF(X89=0,0,+X89/'[1]Unit Configuration'!G36)</f>
        <v>0</v>
      </c>
      <c r="Z89" s="8"/>
    </row>
    <row r="90" spans="1:26" ht="23.25" x14ac:dyDescent="0.35">
      <c r="A90" s="388" t="s">
        <v>437</v>
      </c>
      <c r="B90" s="388"/>
      <c r="C90" s="13" t="s">
        <v>438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94">
        <f>SUM(X87:X89)</f>
        <v>0</v>
      </c>
      <c r="Y90" s="94">
        <f>IF(X90=0,0,+X90/'[1]Unit Configuration'!G36)</f>
        <v>0</v>
      </c>
      <c r="Z90" s="8"/>
    </row>
    <row r="91" spans="1:26" ht="23.25" x14ac:dyDescent="0.35">
      <c r="A91" s="253"/>
      <c r="B91" s="253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96"/>
      <c r="Y91" s="96"/>
      <c r="Z91" s="8"/>
    </row>
    <row r="92" spans="1:26" ht="23.25" x14ac:dyDescent="0.35">
      <c r="A92" s="388" t="s">
        <v>439</v>
      </c>
      <c r="B92" s="388"/>
      <c r="C92" s="13" t="s">
        <v>440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94">
        <f>+X83-X90</f>
        <v>0</v>
      </c>
      <c r="Y92" s="52"/>
      <c r="Z92" s="8"/>
    </row>
    <row r="93" spans="1:26" ht="23.25" x14ac:dyDescent="0.3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3.25" x14ac:dyDescent="0.3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3.25" x14ac:dyDescent="0.3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3.25" x14ac:dyDescent="0.3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3.25" x14ac:dyDescent="0.3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3.25" x14ac:dyDescent="0.3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3.25" x14ac:dyDescent="0.3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3.25" x14ac:dyDescent="0.3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3.25" x14ac:dyDescent="0.35">
      <c r="A101" s="11"/>
      <c r="B101" s="10"/>
      <c r="C101" s="13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246"/>
      <c r="V101" s="246"/>
      <c r="W101" s="246"/>
      <c r="X101" s="246"/>
      <c r="Y101" s="8"/>
      <c r="Z101" s="8"/>
    </row>
    <row r="102" spans="1:26" ht="23.25" x14ac:dyDescent="0.35">
      <c r="A102" s="11"/>
      <c r="B102" s="10"/>
      <c r="C102" s="13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246"/>
      <c r="V102" s="246"/>
      <c r="W102" s="246"/>
      <c r="X102" s="246"/>
      <c r="Y102" s="8"/>
      <c r="Z102" s="8"/>
    </row>
    <row r="103" spans="1:26" ht="23.25" x14ac:dyDescent="0.35">
      <c r="A103" s="54"/>
      <c r="B103" s="55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8"/>
    </row>
    <row r="104" spans="1:26" ht="23.25" x14ac:dyDescent="0.35">
      <c r="A104" s="11"/>
      <c r="B104" s="12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3.25" x14ac:dyDescent="0.35">
      <c r="A105" s="9"/>
      <c r="B105" s="10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3.25" x14ac:dyDescent="0.35">
      <c r="A106" s="11"/>
      <c r="B106" s="12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56"/>
      <c r="T106" s="56"/>
      <c r="U106" s="56"/>
      <c r="V106" s="56"/>
      <c r="W106" s="56"/>
      <c r="X106" s="56"/>
      <c r="Y106" s="56"/>
      <c r="Z106" s="8"/>
    </row>
    <row r="107" spans="1:26" ht="23.25" x14ac:dyDescent="0.35">
      <c r="A107" s="11"/>
      <c r="B107" s="12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57"/>
      <c r="T107" s="57"/>
      <c r="U107" s="57"/>
      <c r="V107" s="57"/>
      <c r="W107" s="57"/>
      <c r="X107" s="58"/>
      <c r="Y107" s="58"/>
      <c r="Z107" s="8"/>
    </row>
    <row r="108" spans="1:26" ht="23.25" x14ac:dyDescent="0.35">
      <c r="A108" s="9"/>
      <c r="B108" s="10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3.25" x14ac:dyDescent="0.35">
      <c r="A109" s="11"/>
      <c r="B109" s="12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3.25" x14ac:dyDescent="0.35">
      <c r="A110" s="11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59"/>
      <c r="T110" s="59"/>
      <c r="U110" s="59"/>
      <c r="V110" s="59"/>
      <c r="W110" s="59"/>
      <c r="X110" s="8"/>
      <c r="Y110" s="60"/>
      <c r="Z110" s="8"/>
    </row>
    <row r="111" spans="1:26" ht="23.25" x14ac:dyDescent="0.35">
      <c r="A111" s="11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61"/>
      <c r="N111" s="62"/>
      <c r="O111" s="62"/>
      <c r="P111" s="62"/>
      <c r="Q111" s="62"/>
      <c r="R111" s="62"/>
      <c r="S111" s="62"/>
      <c r="T111" s="60"/>
      <c r="U111" s="60"/>
      <c r="V111" s="60"/>
      <c r="W111" s="61"/>
      <c r="X111" s="63"/>
      <c r="Y111" s="64"/>
      <c r="Z111" s="64"/>
    </row>
    <row r="112" spans="1:26" ht="23.25" x14ac:dyDescent="0.35">
      <c r="A112" s="11"/>
      <c r="B112" s="12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59"/>
      <c r="O112" s="59"/>
      <c r="P112" s="59"/>
      <c r="Q112" s="59"/>
      <c r="R112" s="59"/>
      <c r="S112" s="8"/>
      <c r="T112" s="8"/>
      <c r="U112" s="8"/>
      <c r="V112" s="8"/>
      <c r="W112" s="8"/>
      <c r="X112" s="60"/>
      <c r="Y112" s="8"/>
      <c r="Z112" s="8"/>
    </row>
    <row r="113" spans="1:26" ht="23.25" x14ac:dyDescent="0.35">
      <c r="A113" s="11"/>
      <c r="B113" s="12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59"/>
      <c r="O113" s="59"/>
      <c r="P113" s="59"/>
      <c r="Q113" s="59"/>
      <c r="R113" s="59"/>
      <c r="S113" s="8"/>
      <c r="T113" s="8"/>
      <c r="U113" s="8"/>
      <c r="V113" s="8"/>
      <c r="W113" s="8"/>
      <c r="X113" s="60"/>
      <c r="Y113" s="60"/>
      <c r="Z113" s="8"/>
    </row>
    <row r="114" spans="1:26" ht="23.25" x14ac:dyDescent="0.35">
      <c r="A114" s="11"/>
      <c r="B114" s="12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59"/>
      <c r="O114" s="59"/>
      <c r="P114" s="59"/>
      <c r="Q114" s="59"/>
      <c r="R114" s="59"/>
      <c r="S114" s="8"/>
      <c r="T114" s="8"/>
      <c r="U114" s="8"/>
      <c r="V114" s="8"/>
      <c r="W114" s="8"/>
      <c r="X114" s="60"/>
      <c r="Y114" s="60"/>
      <c r="Z114" s="8"/>
    </row>
    <row r="115" spans="1:26" ht="23.25" x14ac:dyDescent="0.35">
      <c r="A115" s="11"/>
      <c r="B115" s="12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59"/>
      <c r="O115" s="59"/>
      <c r="P115" s="59"/>
      <c r="Q115" s="59"/>
      <c r="R115" s="59"/>
      <c r="S115" s="8"/>
      <c r="T115" s="8"/>
      <c r="U115" s="8"/>
      <c r="V115" s="8"/>
      <c r="W115" s="8"/>
      <c r="X115" s="60"/>
      <c r="Y115" s="8"/>
      <c r="Z115" s="8"/>
    </row>
    <row r="116" spans="1:26" ht="23.25" x14ac:dyDescent="0.35">
      <c r="A116" s="11"/>
      <c r="B116" s="10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43"/>
      <c r="T116" s="43"/>
      <c r="U116" s="43"/>
      <c r="V116" s="43"/>
      <c r="W116" s="43"/>
      <c r="X116" s="23"/>
      <c r="Y116" s="60"/>
      <c r="Z116" s="8"/>
    </row>
    <row r="117" spans="1:26" ht="23.25" x14ac:dyDescent="0.35">
      <c r="A117" s="11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60"/>
      <c r="T117" s="60"/>
      <c r="U117" s="60"/>
      <c r="V117" s="60"/>
      <c r="W117" s="60"/>
      <c r="X117" s="23"/>
      <c r="Y117" s="60"/>
      <c r="Z117" s="8"/>
    </row>
    <row r="118" spans="1:26" ht="23.25" x14ac:dyDescent="0.35">
      <c r="A118" s="11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65"/>
      <c r="Q118" s="65"/>
      <c r="R118" s="8"/>
      <c r="S118" s="60"/>
      <c r="T118" s="60"/>
      <c r="U118" s="60"/>
      <c r="V118" s="60"/>
      <c r="W118" s="60"/>
      <c r="X118" s="23"/>
      <c r="Y118" s="60"/>
      <c r="Z118" s="8"/>
    </row>
    <row r="119" spans="1:26" ht="23.25" x14ac:dyDescent="0.35">
      <c r="A119" s="10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65"/>
      <c r="Q119" s="65"/>
      <c r="R119" s="8"/>
      <c r="S119" s="60"/>
      <c r="T119" s="60"/>
      <c r="U119" s="60"/>
      <c r="V119" s="60"/>
      <c r="W119" s="60"/>
      <c r="X119" s="23"/>
      <c r="Y119" s="60"/>
      <c r="Z119" s="8"/>
    </row>
    <row r="120" spans="1:26" ht="23.25" x14ac:dyDescent="0.35">
      <c r="A120" s="10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60"/>
      <c r="T120" s="60"/>
      <c r="U120" s="60"/>
      <c r="V120" s="60"/>
      <c r="W120" s="60"/>
      <c r="X120" s="23"/>
      <c r="Y120" s="60"/>
      <c r="Z120" s="8"/>
    </row>
    <row r="121" spans="1:26" ht="23.25" x14ac:dyDescent="0.35">
      <c r="A121" s="10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60"/>
      <c r="T121" s="60"/>
      <c r="U121" s="60"/>
      <c r="V121" s="60"/>
      <c r="W121" s="60"/>
      <c r="X121" s="23"/>
      <c r="Y121" s="60"/>
      <c r="Z121" s="8"/>
    </row>
    <row r="122" spans="1:26" ht="23.25" x14ac:dyDescent="0.35">
      <c r="A122" s="10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65"/>
      <c r="Q122" s="65"/>
      <c r="R122" s="8"/>
      <c r="S122" s="60"/>
      <c r="T122" s="60"/>
      <c r="U122" s="60"/>
      <c r="V122" s="60"/>
      <c r="W122" s="60"/>
      <c r="X122" s="23"/>
      <c r="Y122" s="60"/>
      <c r="Z122" s="8"/>
    </row>
    <row r="123" spans="1:26" ht="23.25" x14ac:dyDescent="0.35">
      <c r="A123" s="10"/>
      <c r="B123" s="8"/>
      <c r="C123" s="8"/>
      <c r="D123" s="8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8"/>
      <c r="S123" s="60"/>
      <c r="T123" s="60"/>
      <c r="U123" s="60"/>
      <c r="V123" s="60"/>
      <c r="W123" s="60"/>
      <c r="X123" s="23"/>
      <c r="Y123" s="60"/>
      <c r="Z123" s="8"/>
    </row>
    <row r="124" spans="1:26" ht="23.25" x14ac:dyDescent="0.35">
      <c r="A124" s="258"/>
      <c r="B124" s="25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15"/>
      <c r="S124" s="16"/>
      <c r="T124" s="16"/>
      <c r="U124" s="16"/>
      <c r="V124" s="16"/>
      <c r="W124" s="16"/>
      <c r="X124" s="22"/>
      <c r="Y124" s="67"/>
      <c r="Z124" s="8"/>
    </row>
    <row r="125" spans="1:26" ht="23.25" x14ac:dyDescent="0.35">
      <c r="A125" s="11"/>
      <c r="B125" s="12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3.25" x14ac:dyDescent="0.35">
      <c r="A126" s="9"/>
      <c r="B126" s="10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3.25" x14ac:dyDescent="0.35">
      <c r="A127" s="11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60"/>
      <c r="T127" s="60"/>
      <c r="U127" s="60"/>
      <c r="V127" s="60"/>
      <c r="W127" s="60"/>
      <c r="X127" s="68"/>
      <c r="Y127" s="60"/>
      <c r="Z127" s="8"/>
    </row>
    <row r="128" spans="1:26" ht="23.25" x14ac:dyDescent="0.35">
      <c r="A128" s="11"/>
      <c r="B128" s="12"/>
      <c r="C128" s="254"/>
      <c r="D128" s="69"/>
      <c r="E128" s="69"/>
      <c r="F128" s="69"/>
      <c r="G128" s="8"/>
      <c r="H128" s="26"/>
      <c r="I128" s="26"/>
      <c r="J128" s="26"/>
      <c r="K128" s="26"/>
      <c r="L128" s="26"/>
      <c r="M128" s="26"/>
      <c r="N128" s="26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3.25" x14ac:dyDescent="0.35">
      <c r="A129" s="11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60"/>
      <c r="T129" s="60"/>
      <c r="U129" s="60"/>
      <c r="V129" s="60"/>
      <c r="W129" s="60"/>
      <c r="X129" s="68"/>
      <c r="Y129" s="60"/>
      <c r="Z129" s="8"/>
    </row>
    <row r="130" spans="1:26" ht="23.25" x14ac:dyDescent="0.35">
      <c r="A130" s="11"/>
      <c r="B130" s="12"/>
      <c r="C130" s="254"/>
      <c r="D130" s="69"/>
      <c r="E130" s="69"/>
      <c r="F130" s="69"/>
      <c r="G130" s="8"/>
      <c r="H130" s="26"/>
      <c r="I130" s="26"/>
      <c r="J130" s="26"/>
      <c r="K130" s="26"/>
      <c r="L130" s="26"/>
      <c r="M130" s="26"/>
      <c r="N130" s="26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3.25" x14ac:dyDescent="0.35">
      <c r="A131" s="11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60"/>
      <c r="T131" s="60"/>
      <c r="U131" s="60"/>
      <c r="V131" s="60"/>
      <c r="W131" s="60"/>
      <c r="X131" s="60"/>
      <c r="Y131" s="60"/>
      <c r="Z131" s="8"/>
    </row>
    <row r="132" spans="1:26" ht="23.25" x14ac:dyDescent="0.35">
      <c r="A132" s="11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60"/>
      <c r="T132" s="60"/>
      <c r="U132" s="60"/>
      <c r="V132" s="60"/>
      <c r="W132" s="60"/>
      <c r="X132" s="60"/>
      <c r="Y132" s="60"/>
      <c r="Z132" s="8"/>
    </row>
    <row r="133" spans="1:26" ht="23.25" x14ac:dyDescent="0.35">
      <c r="A133" s="11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60"/>
      <c r="T133" s="60"/>
      <c r="U133" s="60"/>
      <c r="V133" s="60"/>
      <c r="W133" s="60"/>
      <c r="X133" s="60"/>
      <c r="Y133" s="60"/>
      <c r="Z133" s="8"/>
    </row>
    <row r="134" spans="1:26" ht="23.25" x14ac:dyDescent="0.35">
      <c r="A134" s="11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60"/>
      <c r="T134" s="60"/>
      <c r="U134" s="60"/>
      <c r="V134" s="60"/>
      <c r="W134" s="60"/>
      <c r="X134" s="60"/>
      <c r="Y134" s="60"/>
      <c r="Z134" s="8"/>
    </row>
    <row r="135" spans="1:26" ht="23.25" x14ac:dyDescent="0.35">
      <c r="A135" s="11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60"/>
      <c r="T135" s="60"/>
      <c r="U135" s="60"/>
      <c r="V135" s="60"/>
      <c r="W135" s="60"/>
      <c r="X135" s="60"/>
      <c r="Y135" s="60"/>
      <c r="Z135" s="8"/>
    </row>
    <row r="136" spans="1:26" ht="23.25" x14ac:dyDescent="0.35">
      <c r="A136" s="11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60"/>
      <c r="T136" s="60"/>
      <c r="U136" s="60"/>
      <c r="V136" s="60"/>
      <c r="W136" s="60"/>
      <c r="X136" s="60"/>
      <c r="Y136" s="60"/>
      <c r="Z136" s="8"/>
    </row>
    <row r="137" spans="1:26" ht="23.25" x14ac:dyDescent="0.35">
      <c r="A137" s="11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60"/>
      <c r="T137" s="60"/>
      <c r="U137" s="60"/>
      <c r="V137" s="60"/>
      <c r="W137" s="60"/>
      <c r="X137" s="60"/>
      <c r="Y137" s="60"/>
      <c r="Z137" s="8"/>
    </row>
    <row r="138" spans="1:26" ht="23.25" x14ac:dyDescent="0.35">
      <c r="A138" s="11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60"/>
      <c r="T138" s="60"/>
      <c r="U138" s="60"/>
      <c r="V138" s="60"/>
      <c r="W138" s="60"/>
      <c r="X138" s="50"/>
      <c r="Y138" s="60"/>
      <c r="Z138" s="8"/>
    </row>
    <row r="139" spans="1:26" ht="23.25" x14ac:dyDescent="0.35">
      <c r="A139" s="10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60"/>
      <c r="T139" s="60"/>
      <c r="U139" s="60"/>
      <c r="V139" s="60"/>
      <c r="W139" s="60"/>
      <c r="X139" s="50"/>
      <c r="Y139" s="60"/>
      <c r="Z139" s="8"/>
    </row>
    <row r="140" spans="1:26" ht="23.25" x14ac:dyDescent="0.35">
      <c r="A140" s="10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60"/>
      <c r="T140" s="60"/>
      <c r="U140" s="60"/>
      <c r="V140" s="60"/>
      <c r="W140" s="60"/>
      <c r="X140" s="60"/>
      <c r="Y140" s="60"/>
      <c r="Z140" s="8"/>
    </row>
    <row r="141" spans="1:26" ht="23.25" x14ac:dyDescent="0.35">
      <c r="A141" s="10"/>
      <c r="B141" s="8"/>
      <c r="C141" s="8"/>
      <c r="D141" s="8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8"/>
      <c r="S141" s="60"/>
      <c r="T141" s="60"/>
      <c r="U141" s="60"/>
      <c r="V141" s="60"/>
      <c r="W141" s="60"/>
      <c r="X141" s="60"/>
      <c r="Y141" s="60"/>
      <c r="Z141" s="8"/>
    </row>
    <row r="142" spans="1:26" ht="23.25" x14ac:dyDescent="0.35">
      <c r="A142" s="258"/>
      <c r="B142" s="25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15"/>
      <c r="S142" s="67"/>
      <c r="T142" s="67"/>
      <c r="U142" s="67"/>
      <c r="V142" s="67"/>
      <c r="W142" s="67"/>
      <c r="X142" s="67"/>
      <c r="Y142" s="67"/>
      <c r="Z142" s="8"/>
    </row>
    <row r="143" spans="1:26" ht="23.25" x14ac:dyDescent="0.35">
      <c r="A143" s="11"/>
      <c r="B143" s="12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3.25" x14ac:dyDescent="0.35">
      <c r="A144" s="9"/>
      <c r="B144" s="10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3.25" x14ac:dyDescent="0.35">
      <c r="A145" s="11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60"/>
      <c r="T145" s="60"/>
      <c r="U145" s="60"/>
      <c r="V145" s="60"/>
      <c r="W145" s="60"/>
      <c r="X145" s="70"/>
      <c r="Y145" s="70"/>
      <c r="Z145" s="8"/>
    </row>
    <row r="146" spans="1:26" ht="23.25" x14ac:dyDescent="0.35">
      <c r="A146" s="11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60"/>
      <c r="T146" s="60"/>
      <c r="U146" s="60"/>
      <c r="V146" s="60"/>
      <c r="W146" s="60"/>
      <c r="X146" s="68"/>
      <c r="Y146" s="71"/>
      <c r="Z146" s="8"/>
    </row>
    <row r="147" spans="1:26" ht="23.25" x14ac:dyDescent="0.35">
      <c r="A147" s="11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60"/>
      <c r="T147" s="60"/>
      <c r="U147" s="60"/>
      <c r="V147" s="60"/>
      <c r="W147" s="60"/>
      <c r="X147" s="70"/>
      <c r="Y147" s="70"/>
      <c r="Z147" s="8"/>
    </row>
    <row r="148" spans="1:26" ht="23.25" x14ac:dyDescent="0.35">
      <c r="A148" s="11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60"/>
      <c r="T148" s="60"/>
      <c r="U148" s="60"/>
      <c r="V148" s="60"/>
      <c r="W148" s="60"/>
      <c r="X148" s="68"/>
      <c r="Y148" s="60"/>
      <c r="Z148" s="8"/>
    </row>
    <row r="149" spans="1:26" ht="23.25" x14ac:dyDescent="0.35">
      <c r="A149" s="11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60"/>
      <c r="T149" s="60"/>
      <c r="U149" s="60"/>
      <c r="V149" s="60"/>
      <c r="W149" s="60"/>
      <c r="X149" s="70"/>
      <c r="Y149" s="50"/>
      <c r="Z149" s="8"/>
    </row>
    <row r="150" spans="1:26" ht="23.25" x14ac:dyDescent="0.35">
      <c r="A150" s="11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60"/>
      <c r="T150" s="60"/>
      <c r="U150" s="60"/>
      <c r="V150" s="60"/>
      <c r="W150" s="60"/>
      <c r="X150" s="68"/>
      <c r="Y150" s="60"/>
      <c r="Z150" s="8"/>
    </row>
    <row r="151" spans="1:26" ht="23.25" x14ac:dyDescent="0.35">
      <c r="A151" s="11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60"/>
      <c r="T151" s="60"/>
      <c r="U151" s="60"/>
      <c r="V151" s="60"/>
      <c r="W151" s="60"/>
      <c r="X151" s="60"/>
      <c r="Y151" s="60"/>
      <c r="Z151" s="8"/>
    </row>
    <row r="152" spans="1:26" ht="23.25" x14ac:dyDescent="0.35">
      <c r="A152" s="11"/>
      <c r="B152" s="8"/>
      <c r="C152" s="8"/>
      <c r="D152" s="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8"/>
      <c r="S152" s="60"/>
      <c r="T152" s="60"/>
      <c r="U152" s="60"/>
      <c r="V152" s="60"/>
      <c r="W152" s="60"/>
      <c r="X152" s="60"/>
      <c r="Y152" s="60"/>
      <c r="Z152" s="8"/>
    </row>
    <row r="153" spans="1:26" ht="23.25" x14ac:dyDescent="0.35">
      <c r="A153" s="11"/>
      <c r="B153" s="8"/>
      <c r="C153" s="8"/>
      <c r="D153" s="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8"/>
      <c r="S153" s="60"/>
      <c r="T153" s="60"/>
      <c r="U153" s="60"/>
      <c r="V153" s="60"/>
      <c r="W153" s="60"/>
      <c r="X153" s="60"/>
      <c r="Y153" s="60"/>
      <c r="Z153" s="8"/>
    </row>
    <row r="154" spans="1:26" ht="23.25" x14ac:dyDescent="0.35">
      <c r="A154" s="11"/>
      <c r="B154" s="10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15"/>
      <c r="S154" s="67"/>
      <c r="T154" s="67"/>
      <c r="U154" s="67"/>
      <c r="V154" s="67"/>
      <c r="W154" s="67"/>
      <c r="X154" s="67"/>
      <c r="Y154" s="67"/>
      <c r="Z154" s="8"/>
    </row>
    <row r="155" spans="1:26" ht="23.25" x14ac:dyDescent="0.35">
      <c r="A155" s="11"/>
      <c r="B155" s="10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15"/>
      <c r="S155" s="67"/>
      <c r="T155" s="67"/>
      <c r="U155" s="67"/>
      <c r="V155" s="67"/>
      <c r="W155" s="67"/>
      <c r="X155" s="67"/>
      <c r="Y155" s="67"/>
      <c r="Z155" s="8"/>
    </row>
    <row r="156" spans="1:26" ht="23.25" x14ac:dyDescent="0.35">
      <c r="A156" s="11"/>
      <c r="B156" s="10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15"/>
      <c r="S156" s="67"/>
      <c r="T156" s="67"/>
      <c r="U156" s="67"/>
      <c r="V156" s="67"/>
      <c r="W156" s="67"/>
      <c r="X156" s="67"/>
      <c r="Y156" s="67"/>
      <c r="Z156" s="8"/>
    </row>
    <row r="157" spans="1:26" ht="23.25" x14ac:dyDescent="0.35">
      <c r="A157" s="11"/>
      <c r="B157" s="10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15"/>
      <c r="S157" s="67"/>
      <c r="T157" s="67"/>
      <c r="U157" s="67"/>
      <c r="V157" s="67"/>
      <c r="W157" s="67"/>
      <c r="X157" s="67"/>
      <c r="Y157" s="67"/>
      <c r="Z157" s="8"/>
    </row>
    <row r="158" spans="1:26" ht="23.25" x14ac:dyDescent="0.35">
      <c r="A158" s="54"/>
      <c r="B158" s="12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244"/>
    </row>
  </sheetData>
  <sheetProtection algorithmName="SHA-512" hashValue="nj2R36qEfG3oB5v2R40paimv73CjgCb9gPCu/qP24G2HnYiKkVkRexVus3B5sb6F49aXt5RM5EpeZLgMd+mWaA==" saltValue="obtB2TzLRLML7llk2lpN+A==" spinCount="100000" sheet="1" objects="1" scenarios="1"/>
  <mergeCells count="71">
    <mergeCell ref="A92:B92"/>
    <mergeCell ref="H1:X1"/>
    <mergeCell ref="H8:I8"/>
    <mergeCell ref="C2:I2"/>
    <mergeCell ref="A89:B89"/>
    <mergeCell ref="E89:S89"/>
    <mergeCell ref="A90:B90"/>
    <mergeCell ref="A87:B87"/>
    <mergeCell ref="E87:S87"/>
    <mergeCell ref="A88:B88"/>
    <mergeCell ref="E88:S88"/>
    <mergeCell ref="A83:B83"/>
    <mergeCell ref="A84:B84"/>
    <mergeCell ref="A80:B80"/>
    <mergeCell ref="I80:J80"/>
    <mergeCell ref="A81:B81"/>
    <mergeCell ref="J76:Q76"/>
    <mergeCell ref="J77:Q77"/>
    <mergeCell ref="J78:Q78"/>
    <mergeCell ref="A79:B79"/>
    <mergeCell ref="I79:J79"/>
    <mergeCell ref="A74:B74"/>
    <mergeCell ref="J75:Q75"/>
    <mergeCell ref="A70:B70"/>
    <mergeCell ref="A72:B72"/>
    <mergeCell ref="A68:B68"/>
    <mergeCell ref="F68:M68"/>
    <mergeCell ref="A66:B66"/>
    <mergeCell ref="F66:M66"/>
    <mergeCell ref="A64:B64"/>
    <mergeCell ref="A61:B61"/>
    <mergeCell ref="A62:B62"/>
    <mergeCell ref="A59:B59"/>
    <mergeCell ref="A60:B60"/>
    <mergeCell ref="A55:B55"/>
    <mergeCell ref="A56:B56"/>
    <mergeCell ref="A53:B53"/>
    <mergeCell ref="A54:B54"/>
    <mergeCell ref="A51:B51"/>
    <mergeCell ref="A52:B52"/>
    <mergeCell ref="A49:B49"/>
    <mergeCell ref="A50:B50"/>
    <mergeCell ref="A46:B46"/>
    <mergeCell ref="A47:B47"/>
    <mergeCell ref="A44:B44"/>
    <mergeCell ref="A45:B45"/>
    <mergeCell ref="A42:B42"/>
    <mergeCell ref="A43:B43"/>
    <mergeCell ref="A40:B40"/>
    <mergeCell ref="A41:B41"/>
    <mergeCell ref="A38:B38"/>
    <mergeCell ref="A39:B39"/>
    <mergeCell ref="A36:B36"/>
    <mergeCell ref="A37:B37"/>
    <mergeCell ref="A33:B33"/>
    <mergeCell ref="A34:B34"/>
    <mergeCell ref="A32:B32"/>
    <mergeCell ref="A29:B29"/>
    <mergeCell ref="A30:B30"/>
    <mergeCell ref="A26:B26"/>
    <mergeCell ref="A27:B27"/>
    <mergeCell ref="A25:B25"/>
    <mergeCell ref="A22:B22"/>
    <mergeCell ref="A23:B23"/>
    <mergeCell ref="K23:M23"/>
    <mergeCell ref="A31:B31"/>
    <mergeCell ref="A19:B19"/>
    <mergeCell ref="A21:B21"/>
    <mergeCell ref="K15:M15"/>
    <mergeCell ref="K14:M14"/>
    <mergeCell ref="A24:B24"/>
  </mergeCells>
  <printOptions horizontalCentered="1"/>
  <pageMargins left="0.7" right="0.7" top="0.75" bottom="0.5" header="0.3" footer="0.3"/>
  <pageSetup scale="52" orientation="portrait" r:id="rId1"/>
  <headerFooter>
    <oddHeader>&amp;L
&amp;"Times New Roman,Bold"&amp;14PENNSYLVANIA&amp;18 &amp;14HOUSING FINANCE AGENCY (HOP-MF)</oddHeader>
    <oddFooter>&amp;L&amp;"Times New Roman,Regular"&amp;14HOP-MF APPLICATION: Operating Budget&amp;C&amp;"Times New Roman,Regular"&amp;14Page &amp;P of &amp;N</oddFooter>
  </headerFooter>
  <rowBreaks count="2" manualBreakCount="2">
    <brk id="56" max="16383" man="1"/>
    <brk id="102" max="3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97CD-AA02-4BBD-970A-24B1407F065C}">
  <sheetPr codeName="Sheet2"/>
  <dimension ref="A1:DF79"/>
  <sheetViews>
    <sheetView showGridLines="0" zoomScaleNormal="100" zoomScaleSheetLayoutView="100" workbookViewId="0">
      <selection activeCell="C1" sqref="C1:I1"/>
    </sheetView>
  </sheetViews>
  <sheetFormatPr defaultColWidth="4.42578125" defaultRowHeight="14.25" x14ac:dyDescent="0.2"/>
  <cols>
    <col min="1" max="1" width="5" style="72" customWidth="1"/>
    <col min="2" max="2" width="25.5703125" style="72" customWidth="1"/>
    <col min="3" max="33" width="10.7109375" style="72" customWidth="1"/>
    <col min="34" max="16384" width="4.42578125" style="72"/>
  </cols>
  <sheetData>
    <row r="1" spans="1:110" ht="23.1" customHeight="1" x14ac:dyDescent="0.3">
      <c r="A1" s="433" t="s">
        <v>225</v>
      </c>
      <c r="B1" s="433"/>
      <c r="C1" s="434"/>
      <c r="D1" s="434"/>
      <c r="E1" s="434"/>
      <c r="F1" s="434"/>
      <c r="G1" s="434"/>
      <c r="H1" s="434"/>
      <c r="I1" s="434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</row>
    <row r="2" spans="1:110" ht="15" x14ac:dyDescent="0.25">
      <c r="A2" s="73" t="s">
        <v>441</v>
      </c>
      <c r="B2" s="74"/>
    </row>
    <row r="3" spans="1:110" ht="15" x14ac:dyDescent="0.25">
      <c r="A3" s="73" t="s">
        <v>442</v>
      </c>
      <c r="J3" s="75"/>
    </row>
    <row r="4" spans="1:110" x14ac:dyDescent="0.2">
      <c r="E4" s="72" t="s">
        <v>443</v>
      </c>
    </row>
    <row r="5" spans="1:110" x14ac:dyDescent="0.2">
      <c r="A5" s="4"/>
      <c r="B5" s="76" t="s">
        <v>444</v>
      </c>
      <c r="C5" s="77">
        <v>0.02</v>
      </c>
      <c r="F5" s="72" t="s">
        <v>445</v>
      </c>
      <c r="G5" s="78"/>
      <c r="H5" s="78"/>
      <c r="I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</row>
    <row r="6" spans="1:110" x14ac:dyDescent="0.2">
      <c r="A6" s="4"/>
      <c r="B6" s="76" t="s">
        <v>446</v>
      </c>
      <c r="C6" s="77">
        <v>0.02</v>
      </c>
      <c r="F6" s="72" t="s">
        <v>447</v>
      </c>
    </row>
    <row r="7" spans="1:110" x14ac:dyDescent="0.2">
      <c r="A7" s="4"/>
      <c r="B7" s="76" t="s">
        <v>448</v>
      </c>
      <c r="C7" s="77">
        <v>0.03</v>
      </c>
      <c r="H7" s="79" t="s">
        <v>449</v>
      </c>
      <c r="I7" s="79" t="s">
        <v>158</v>
      </c>
      <c r="M7" s="79" t="s">
        <v>450</v>
      </c>
      <c r="R7" s="79" t="s">
        <v>451</v>
      </c>
      <c r="W7" s="79" t="s">
        <v>452</v>
      </c>
      <c r="AB7" s="79" t="s">
        <v>453</v>
      </c>
      <c r="AG7" s="79" t="s">
        <v>454</v>
      </c>
    </row>
    <row r="8" spans="1:110" x14ac:dyDescent="0.2">
      <c r="A8" s="4"/>
      <c r="B8" s="80" t="s">
        <v>455</v>
      </c>
      <c r="C8" s="81">
        <v>12</v>
      </c>
      <c r="D8" s="82">
        <v>2025</v>
      </c>
      <c r="E8" s="83">
        <f t="shared" ref="E8:AG8" si="0">D8+1</f>
        <v>2026</v>
      </c>
      <c r="F8" s="83">
        <f t="shared" si="0"/>
        <v>2027</v>
      </c>
      <c r="G8" s="83">
        <f t="shared" si="0"/>
        <v>2028</v>
      </c>
      <c r="H8" s="83">
        <f t="shared" si="0"/>
        <v>2029</v>
      </c>
      <c r="I8" s="83">
        <f t="shared" si="0"/>
        <v>2030</v>
      </c>
      <c r="J8" s="83">
        <f t="shared" si="0"/>
        <v>2031</v>
      </c>
      <c r="K8" s="83">
        <f t="shared" si="0"/>
        <v>2032</v>
      </c>
      <c r="L8" s="83">
        <f t="shared" si="0"/>
        <v>2033</v>
      </c>
      <c r="M8" s="83">
        <f t="shared" si="0"/>
        <v>2034</v>
      </c>
      <c r="N8" s="83">
        <f t="shared" si="0"/>
        <v>2035</v>
      </c>
      <c r="O8" s="83">
        <f t="shared" si="0"/>
        <v>2036</v>
      </c>
      <c r="P8" s="83">
        <f t="shared" si="0"/>
        <v>2037</v>
      </c>
      <c r="Q8" s="83">
        <f t="shared" si="0"/>
        <v>2038</v>
      </c>
      <c r="R8" s="83">
        <f t="shared" si="0"/>
        <v>2039</v>
      </c>
      <c r="S8" s="83">
        <f t="shared" si="0"/>
        <v>2040</v>
      </c>
      <c r="T8" s="83">
        <f t="shared" si="0"/>
        <v>2041</v>
      </c>
      <c r="U8" s="83">
        <f t="shared" si="0"/>
        <v>2042</v>
      </c>
      <c r="V8" s="83">
        <f t="shared" si="0"/>
        <v>2043</v>
      </c>
      <c r="W8" s="83">
        <f t="shared" si="0"/>
        <v>2044</v>
      </c>
      <c r="X8" s="83">
        <f t="shared" si="0"/>
        <v>2045</v>
      </c>
      <c r="Y8" s="83">
        <f t="shared" si="0"/>
        <v>2046</v>
      </c>
      <c r="Z8" s="83">
        <f t="shared" si="0"/>
        <v>2047</v>
      </c>
      <c r="AA8" s="83">
        <f t="shared" si="0"/>
        <v>2048</v>
      </c>
      <c r="AB8" s="83">
        <f t="shared" si="0"/>
        <v>2049</v>
      </c>
      <c r="AC8" s="83">
        <f t="shared" si="0"/>
        <v>2050</v>
      </c>
      <c r="AD8" s="83">
        <f t="shared" si="0"/>
        <v>2051</v>
      </c>
      <c r="AE8" s="83">
        <f t="shared" si="0"/>
        <v>2052</v>
      </c>
      <c r="AF8" s="83">
        <f t="shared" si="0"/>
        <v>2053</v>
      </c>
      <c r="AG8" s="83">
        <f t="shared" si="0"/>
        <v>2054</v>
      </c>
    </row>
    <row r="9" spans="1:110" x14ac:dyDescent="0.2">
      <c r="A9" s="72">
        <v>1</v>
      </c>
      <c r="B9" s="84" t="s">
        <v>325</v>
      </c>
      <c r="D9" s="81" cm="1">
        <f t="array" ref="D9">'Operating Budget'!X10:X10</f>
        <v>0</v>
      </c>
      <c r="E9" s="81">
        <f>D9*$C$5+D9</f>
        <v>0</v>
      </c>
      <c r="F9" s="81">
        <f t="shared" ref="F9:AG9" si="1">E9*$C$5+E9</f>
        <v>0</v>
      </c>
      <c r="G9" s="81">
        <f t="shared" si="1"/>
        <v>0</v>
      </c>
      <c r="H9" s="81">
        <f t="shared" si="1"/>
        <v>0</v>
      </c>
      <c r="I9" s="81">
        <f t="shared" si="1"/>
        <v>0</v>
      </c>
      <c r="J9" s="81">
        <f t="shared" si="1"/>
        <v>0</v>
      </c>
      <c r="K9" s="81">
        <f t="shared" si="1"/>
        <v>0</v>
      </c>
      <c r="L9" s="81">
        <f t="shared" si="1"/>
        <v>0</v>
      </c>
      <c r="M9" s="81">
        <f t="shared" si="1"/>
        <v>0</v>
      </c>
      <c r="N9" s="81">
        <f t="shared" si="1"/>
        <v>0</v>
      </c>
      <c r="O9" s="81">
        <f t="shared" si="1"/>
        <v>0</v>
      </c>
      <c r="P9" s="81">
        <f t="shared" si="1"/>
        <v>0</v>
      </c>
      <c r="Q9" s="81">
        <f t="shared" si="1"/>
        <v>0</v>
      </c>
      <c r="R9" s="81">
        <f t="shared" si="1"/>
        <v>0</v>
      </c>
      <c r="S9" s="81">
        <f t="shared" si="1"/>
        <v>0</v>
      </c>
      <c r="T9" s="81">
        <f t="shared" si="1"/>
        <v>0</v>
      </c>
      <c r="U9" s="81">
        <f t="shared" si="1"/>
        <v>0</v>
      </c>
      <c r="V9" s="81">
        <f t="shared" si="1"/>
        <v>0</v>
      </c>
      <c r="W9" s="81">
        <f t="shared" si="1"/>
        <v>0</v>
      </c>
      <c r="X9" s="81">
        <f t="shared" si="1"/>
        <v>0</v>
      </c>
      <c r="Y9" s="81">
        <f t="shared" si="1"/>
        <v>0</v>
      </c>
      <c r="Z9" s="81">
        <f t="shared" si="1"/>
        <v>0</v>
      </c>
      <c r="AA9" s="81">
        <f t="shared" si="1"/>
        <v>0</v>
      </c>
      <c r="AB9" s="81">
        <f t="shared" si="1"/>
        <v>0</v>
      </c>
      <c r="AC9" s="81">
        <f t="shared" si="1"/>
        <v>0</v>
      </c>
      <c r="AD9" s="81">
        <f t="shared" si="1"/>
        <v>0</v>
      </c>
      <c r="AE9" s="81">
        <f t="shared" si="1"/>
        <v>0</v>
      </c>
      <c r="AF9" s="81">
        <f t="shared" si="1"/>
        <v>0</v>
      </c>
      <c r="AG9" s="81">
        <f t="shared" si="1"/>
        <v>0</v>
      </c>
    </row>
    <row r="10" spans="1:110" ht="9.9499999999999993" customHeight="1" x14ac:dyDescent="0.2"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</row>
    <row r="11" spans="1:110" x14ac:dyDescent="0.2">
      <c r="A11" s="72">
        <f>A9+1</f>
        <v>2</v>
      </c>
      <c r="B11" s="84" t="s">
        <v>326</v>
      </c>
      <c r="D11" s="81" cm="1">
        <f t="array" ref="D11">'Operating Budget'!X12:X12</f>
        <v>0</v>
      </c>
      <c r="E11" s="81">
        <f>D11*$C$6+D11</f>
        <v>0</v>
      </c>
      <c r="F11" s="81">
        <f t="shared" ref="F11:U12" si="2">E11*$C$6+E11</f>
        <v>0</v>
      </c>
      <c r="G11" s="81">
        <f t="shared" si="2"/>
        <v>0</v>
      </c>
      <c r="H11" s="81">
        <f t="shared" si="2"/>
        <v>0</v>
      </c>
      <c r="I11" s="81">
        <f t="shared" si="2"/>
        <v>0</v>
      </c>
      <c r="J11" s="81">
        <f t="shared" si="2"/>
        <v>0</v>
      </c>
      <c r="K11" s="81">
        <f t="shared" si="2"/>
        <v>0</v>
      </c>
      <c r="L11" s="81">
        <f t="shared" si="2"/>
        <v>0</v>
      </c>
      <c r="M11" s="81">
        <f t="shared" si="2"/>
        <v>0</v>
      </c>
      <c r="N11" s="81">
        <f t="shared" si="2"/>
        <v>0</v>
      </c>
      <c r="O11" s="81">
        <f t="shared" si="2"/>
        <v>0</v>
      </c>
      <c r="P11" s="81">
        <f t="shared" si="2"/>
        <v>0</v>
      </c>
      <c r="Q11" s="81">
        <f t="shared" si="2"/>
        <v>0</v>
      </c>
      <c r="R11" s="81">
        <f t="shared" si="2"/>
        <v>0</v>
      </c>
      <c r="S11" s="81">
        <f t="shared" si="2"/>
        <v>0</v>
      </c>
      <c r="T11" s="81">
        <f t="shared" si="2"/>
        <v>0</v>
      </c>
      <c r="U11" s="81">
        <f t="shared" si="2"/>
        <v>0</v>
      </c>
      <c r="V11" s="81">
        <f t="shared" ref="V11:AG12" si="3">U11*$C$6+U11</f>
        <v>0</v>
      </c>
      <c r="W11" s="81">
        <f t="shared" si="3"/>
        <v>0</v>
      </c>
      <c r="X11" s="81">
        <f t="shared" si="3"/>
        <v>0</v>
      </c>
      <c r="Y11" s="81">
        <f t="shared" si="3"/>
        <v>0</v>
      </c>
      <c r="Z11" s="81">
        <f t="shared" si="3"/>
        <v>0</v>
      </c>
      <c r="AA11" s="81">
        <f t="shared" si="3"/>
        <v>0</v>
      </c>
      <c r="AB11" s="81">
        <f t="shared" si="3"/>
        <v>0</v>
      </c>
      <c r="AC11" s="81">
        <f t="shared" si="3"/>
        <v>0</v>
      </c>
      <c r="AD11" s="81">
        <f t="shared" si="3"/>
        <v>0</v>
      </c>
      <c r="AE11" s="81">
        <f t="shared" si="3"/>
        <v>0</v>
      </c>
      <c r="AF11" s="81">
        <f t="shared" si="3"/>
        <v>0</v>
      </c>
      <c r="AG11" s="81">
        <f t="shared" si="3"/>
        <v>0</v>
      </c>
    </row>
    <row r="12" spans="1:110" x14ac:dyDescent="0.2">
      <c r="A12" s="72">
        <f>A11+1</f>
        <v>3</v>
      </c>
      <c r="B12" s="84" t="s">
        <v>327</v>
      </c>
      <c r="D12" s="81" cm="1">
        <f t="array" ref="D12">'Operating Budget'!X13:X13</f>
        <v>0</v>
      </c>
      <c r="E12" s="81">
        <f>D12*$C$6+D12</f>
        <v>0</v>
      </c>
      <c r="F12" s="81">
        <f t="shared" si="2"/>
        <v>0</v>
      </c>
      <c r="G12" s="81">
        <f t="shared" si="2"/>
        <v>0</v>
      </c>
      <c r="H12" s="81">
        <f t="shared" si="2"/>
        <v>0</v>
      </c>
      <c r="I12" s="81">
        <f t="shared" si="2"/>
        <v>0</v>
      </c>
      <c r="J12" s="81">
        <f t="shared" si="2"/>
        <v>0</v>
      </c>
      <c r="K12" s="81">
        <f t="shared" si="2"/>
        <v>0</v>
      </c>
      <c r="L12" s="81">
        <f t="shared" si="2"/>
        <v>0</v>
      </c>
      <c r="M12" s="81">
        <f t="shared" si="2"/>
        <v>0</v>
      </c>
      <c r="N12" s="81">
        <f t="shared" si="2"/>
        <v>0</v>
      </c>
      <c r="O12" s="81">
        <f t="shared" si="2"/>
        <v>0</v>
      </c>
      <c r="P12" s="81">
        <f t="shared" si="2"/>
        <v>0</v>
      </c>
      <c r="Q12" s="81">
        <f t="shared" si="2"/>
        <v>0</v>
      </c>
      <c r="R12" s="81">
        <f t="shared" si="2"/>
        <v>0</v>
      </c>
      <c r="S12" s="81">
        <f t="shared" si="2"/>
        <v>0</v>
      </c>
      <c r="T12" s="81">
        <f t="shared" si="2"/>
        <v>0</v>
      </c>
      <c r="U12" s="81">
        <f t="shared" si="2"/>
        <v>0</v>
      </c>
      <c r="V12" s="81">
        <f t="shared" si="3"/>
        <v>0</v>
      </c>
      <c r="W12" s="81">
        <f t="shared" si="3"/>
        <v>0</v>
      </c>
      <c r="X12" s="81">
        <f t="shared" si="3"/>
        <v>0</v>
      </c>
      <c r="Y12" s="81">
        <f t="shared" si="3"/>
        <v>0</v>
      </c>
      <c r="Z12" s="81">
        <f t="shared" si="3"/>
        <v>0</v>
      </c>
      <c r="AA12" s="81">
        <f t="shared" si="3"/>
        <v>0</v>
      </c>
      <c r="AB12" s="81">
        <f t="shared" si="3"/>
        <v>0</v>
      </c>
      <c r="AC12" s="81">
        <f t="shared" si="3"/>
        <v>0</v>
      </c>
      <c r="AD12" s="81">
        <f t="shared" si="3"/>
        <v>0</v>
      </c>
      <c r="AE12" s="81">
        <f t="shared" si="3"/>
        <v>0</v>
      </c>
      <c r="AF12" s="81">
        <f t="shared" si="3"/>
        <v>0</v>
      </c>
      <c r="AG12" s="81">
        <f t="shared" si="3"/>
        <v>0</v>
      </c>
    </row>
    <row r="13" spans="1:110" ht="15" x14ac:dyDescent="0.25">
      <c r="A13" s="74">
        <f>A12+1</f>
        <v>4</v>
      </c>
      <c r="B13" s="73" t="s">
        <v>456</v>
      </c>
      <c r="C13" s="74"/>
      <c r="D13" s="85">
        <f t="shared" ref="D13:AG13" si="4">D9+D11+D12</f>
        <v>0</v>
      </c>
      <c r="E13" s="85">
        <f t="shared" si="4"/>
        <v>0</v>
      </c>
      <c r="F13" s="85">
        <f t="shared" si="4"/>
        <v>0</v>
      </c>
      <c r="G13" s="85">
        <f t="shared" si="4"/>
        <v>0</v>
      </c>
      <c r="H13" s="85">
        <f t="shared" si="4"/>
        <v>0</v>
      </c>
      <c r="I13" s="85">
        <f t="shared" si="4"/>
        <v>0</v>
      </c>
      <c r="J13" s="85">
        <f t="shared" si="4"/>
        <v>0</v>
      </c>
      <c r="K13" s="85">
        <f t="shared" si="4"/>
        <v>0</v>
      </c>
      <c r="L13" s="85">
        <f t="shared" si="4"/>
        <v>0</v>
      </c>
      <c r="M13" s="85">
        <f t="shared" si="4"/>
        <v>0</v>
      </c>
      <c r="N13" s="85">
        <f t="shared" si="4"/>
        <v>0</v>
      </c>
      <c r="O13" s="85">
        <f t="shared" si="4"/>
        <v>0</v>
      </c>
      <c r="P13" s="85">
        <f t="shared" si="4"/>
        <v>0</v>
      </c>
      <c r="Q13" s="85">
        <f t="shared" si="4"/>
        <v>0</v>
      </c>
      <c r="R13" s="85">
        <f t="shared" si="4"/>
        <v>0</v>
      </c>
      <c r="S13" s="85">
        <f t="shared" si="4"/>
        <v>0</v>
      </c>
      <c r="T13" s="85">
        <f t="shared" si="4"/>
        <v>0</v>
      </c>
      <c r="U13" s="85">
        <f t="shared" si="4"/>
        <v>0</v>
      </c>
      <c r="V13" s="85">
        <f t="shared" si="4"/>
        <v>0</v>
      </c>
      <c r="W13" s="85">
        <f t="shared" si="4"/>
        <v>0</v>
      </c>
      <c r="X13" s="85">
        <f t="shared" si="4"/>
        <v>0</v>
      </c>
      <c r="Y13" s="85">
        <f t="shared" si="4"/>
        <v>0</v>
      </c>
      <c r="Z13" s="85">
        <f t="shared" si="4"/>
        <v>0</v>
      </c>
      <c r="AA13" s="85">
        <f t="shared" si="4"/>
        <v>0</v>
      </c>
      <c r="AB13" s="85">
        <f t="shared" si="4"/>
        <v>0</v>
      </c>
      <c r="AC13" s="85">
        <f t="shared" si="4"/>
        <v>0</v>
      </c>
      <c r="AD13" s="85">
        <f t="shared" si="4"/>
        <v>0</v>
      </c>
      <c r="AE13" s="85">
        <f t="shared" si="4"/>
        <v>0</v>
      </c>
      <c r="AF13" s="85">
        <f t="shared" si="4"/>
        <v>0</v>
      </c>
      <c r="AG13" s="85">
        <f t="shared" si="4"/>
        <v>0</v>
      </c>
    </row>
    <row r="14" spans="1:110" x14ac:dyDescent="0.2">
      <c r="A14" s="72">
        <f>A13+1</f>
        <v>5</v>
      </c>
      <c r="B14" s="84" t="s">
        <v>457</v>
      </c>
      <c r="C14" s="77">
        <v>0.05</v>
      </c>
      <c r="D14" s="81">
        <f>D9*C14</f>
        <v>0</v>
      </c>
      <c r="E14" s="81">
        <f>E9*C14</f>
        <v>0</v>
      </c>
      <c r="F14" s="81">
        <f>F9*C14</f>
        <v>0</v>
      </c>
      <c r="G14" s="81">
        <f t="shared" ref="G14:AG14" si="5">G9*$C$14</f>
        <v>0</v>
      </c>
      <c r="H14" s="81">
        <f t="shared" si="5"/>
        <v>0</v>
      </c>
      <c r="I14" s="81">
        <f t="shared" si="5"/>
        <v>0</v>
      </c>
      <c r="J14" s="81">
        <f t="shared" si="5"/>
        <v>0</v>
      </c>
      <c r="K14" s="81">
        <f t="shared" si="5"/>
        <v>0</v>
      </c>
      <c r="L14" s="81">
        <f t="shared" si="5"/>
        <v>0</v>
      </c>
      <c r="M14" s="81">
        <f t="shared" si="5"/>
        <v>0</v>
      </c>
      <c r="N14" s="81">
        <f t="shared" si="5"/>
        <v>0</v>
      </c>
      <c r="O14" s="81">
        <f t="shared" si="5"/>
        <v>0</v>
      </c>
      <c r="P14" s="81">
        <f t="shared" si="5"/>
        <v>0</v>
      </c>
      <c r="Q14" s="81">
        <f t="shared" si="5"/>
        <v>0</v>
      </c>
      <c r="R14" s="81">
        <f t="shared" si="5"/>
        <v>0</v>
      </c>
      <c r="S14" s="81">
        <f t="shared" si="5"/>
        <v>0</v>
      </c>
      <c r="T14" s="81">
        <f t="shared" si="5"/>
        <v>0</v>
      </c>
      <c r="U14" s="81">
        <f t="shared" si="5"/>
        <v>0</v>
      </c>
      <c r="V14" s="81">
        <f t="shared" si="5"/>
        <v>0</v>
      </c>
      <c r="W14" s="81">
        <f t="shared" si="5"/>
        <v>0</v>
      </c>
      <c r="X14" s="81">
        <f t="shared" si="5"/>
        <v>0</v>
      </c>
      <c r="Y14" s="81">
        <f t="shared" si="5"/>
        <v>0</v>
      </c>
      <c r="Z14" s="81">
        <f t="shared" si="5"/>
        <v>0</v>
      </c>
      <c r="AA14" s="81">
        <f t="shared" si="5"/>
        <v>0</v>
      </c>
      <c r="AB14" s="81">
        <f t="shared" si="5"/>
        <v>0</v>
      </c>
      <c r="AC14" s="81">
        <f t="shared" si="5"/>
        <v>0</v>
      </c>
      <c r="AD14" s="81">
        <f t="shared" si="5"/>
        <v>0</v>
      </c>
      <c r="AE14" s="81">
        <f t="shared" si="5"/>
        <v>0</v>
      </c>
      <c r="AF14" s="81">
        <f t="shared" si="5"/>
        <v>0</v>
      </c>
      <c r="AG14" s="81">
        <f t="shared" si="5"/>
        <v>0</v>
      </c>
    </row>
    <row r="15" spans="1:110" x14ac:dyDescent="0.2">
      <c r="A15" s="72">
        <f>A14+1</f>
        <v>6</v>
      </c>
      <c r="B15" s="84" t="s">
        <v>330</v>
      </c>
      <c r="C15" s="77">
        <v>0.1</v>
      </c>
      <c r="D15" s="81">
        <f>D11*C15</f>
        <v>0</v>
      </c>
      <c r="E15" s="81">
        <f t="shared" ref="E15:AG15" si="6">E11*$C$15</f>
        <v>0</v>
      </c>
      <c r="F15" s="81">
        <f t="shared" si="6"/>
        <v>0</v>
      </c>
      <c r="G15" s="81">
        <f t="shared" si="6"/>
        <v>0</v>
      </c>
      <c r="H15" s="81">
        <f t="shared" si="6"/>
        <v>0</v>
      </c>
      <c r="I15" s="81">
        <f t="shared" si="6"/>
        <v>0</v>
      </c>
      <c r="J15" s="81">
        <f t="shared" si="6"/>
        <v>0</v>
      </c>
      <c r="K15" s="81">
        <f t="shared" si="6"/>
        <v>0</v>
      </c>
      <c r="L15" s="81">
        <f t="shared" si="6"/>
        <v>0</v>
      </c>
      <c r="M15" s="81">
        <f t="shared" si="6"/>
        <v>0</v>
      </c>
      <c r="N15" s="81">
        <f t="shared" si="6"/>
        <v>0</v>
      </c>
      <c r="O15" s="81">
        <f t="shared" si="6"/>
        <v>0</v>
      </c>
      <c r="P15" s="81">
        <f t="shared" si="6"/>
        <v>0</v>
      </c>
      <c r="Q15" s="81">
        <f t="shared" si="6"/>
        <v>0</v>
      </c>
      <c r="R15" s="81">
        <f t="shared" si="6"/>
        <v>0</v>
      </c>
      <c r="S15" s="81">
        <f t="shared" si="6"/>
        <v>0</v>
      </c>
      <c r="T15" s="81">
        <f t="shared" si="6"/>
        <v>0</v>
      </c>
      <c r="U15" s="81">
        <f t="shared" si="6"/>
        <v>0</v>
      </c>
      <c r="V15" s="81">
        <f t="shared" si="6"/>
        <v>0</v>
      </c>
      <c r="W15" s="81">
        <f t="shared" si="6"/>
        <v>0</v>
      </c>
      <c r="X15" s="81">
        <f t="shared" si="6"/>
        <v>0</v>
      </c>
      <c r="Y15" s="81">
        <f t="shared" si="6"/>
        <v>0</v>
      </c>
      <c r="Z15" s="81">
        <f t="shared" si="6"/>
        <v>0</v>
      </c>
      <c r="AA15" s="81">
        <f t="shared" si="6"/>
        <v>0</v>
      </c>
      <c r="AB15" s="81">
        <f t="shared" si="6"/>
        <v>0</v>
      </c>
      <c r="AC15" s="81">
        <f t="shared" si="6"/>
        <v>0</v>
      </c>
      <c r="AD15" s="81">
        <f t="shared" si="6"/>
        <v>0</v>
      </c>
      <c r="AE15" s="81">
        <f t="shared" si="6"/>
        <v>0</v>
      </c>
      <c r="AF15" s="81">
        <f t="shared" si="6"/>
        <v>0</v>
      </c>
      <c r="AG15" s="81">
        <f t="shared" si="6"/>
        <v>0</v>
      </c>
    </row>
    <row r="16" spans="1:110" ht="15" x14ac:dyDescent="0.25">
      <c r="A16" s="74">
        <f>A15+1</f>
        <v>7</v>
      </c>
      <c r="B16" s="73" t="s">
        <v>458</v>
      </c>
      <c r="C16" s="74"/>
      <c r="D16" s="85">
        <f t="shared" ref="D16:AG16" si="7">SUM(D14:D15)</f>
        <v>0</v>
      </c>
      <c r="E16" s="85">
        <f t="shared" si="7"/>
        <v>0</v>
      </c>
      <c r="F16" s="85">
        <f t="shared" si="7"/>
        <v>0</v>
      </c>
      <c r="G16" s="85">
        <f t="shared" si="7"/>
        <v>0</v>
      </c>
      <c r="H16" s="85">
        <f t="shared" si="7"/>
        <v>0</v>
      </c>
      <c r="I16" s="85">
        <f t="shared" si="7"/>
        <v>0</v>
      </c>
      <c r="J16" s="85">
        <f t="shared" si="7"/>
        <v>0</v>
      </c>
      <c r="K16" s="85">
        <f t="shared" si="7"/>
        <v>0</v>
      </c>
      <c r="L16" s="85">
        <f t="shared" si="7"/>
        <v>0</v>
      </c>
      <c r="M16" s="85">
        <f t="shared" si="7"/>
        <v>0</v>
      </c>
      <c r="N16" s="85">
        <f t="shared" si="7"/>
        <v>0</v>
      </c>
      <c r="O16" s="85">
        <f t="shared" si="7"/>
        <v>0</v>
      </c>
      <c r="P16" s="85">
        <f t="shared" si="7"/>
        <v>0</v>
      </c>
      <c r="Q16" s="85">
        <f t="shared" si="7"/>
        <v>0</v>
      </c>
      <c r="R16" s="85">
        <f t="shared" si="7"/>
        <v>0</v>
      </c>
      <c r="S16" s="85">
        <f t="shared" si="7"/>
        <v>0</v>
      </c>
      <c r="T16" s="85">
        <f t="shared" si="7"/>
        <v>0</v>
      </c>
      <c r="U16" s="85">
        <f t="shared" si="7"/>
        <v>0</v>
      </c>
      <c r="V16" s="85">
        <f t="shared" si="7"/>
        <v>0</v>
      </c>
      <c r="W16" s="85">
        <f t="shared" si="7"/>
        <v>0</v>
      </c>
      <c r="X16" s="85">
        <f t="shared" si="7"/>
        <v>0</v>
      </c>
      <c r="Y16" s="85">
        <f t="shared" si="7"/>
        <v>0</v>
      </c>
      <c r="Z16" s="85">
        <f t="shared" si="7"/>
        <v>0</v>
      </c>
      <c r="AA16" s="85">
        <f t="shared" si="7"/>
        <v>0</v>
      </c>
      <c r="AB16" s="85">
        <f t="shared" si="7"/>
        <v>0</v>
      </c>
      <c r="AC16" s="85">
        <f t="shared" si="7"/>
        <v>0</v>
      </c>
      <c r="AD16" s="85">
        <f t="shared" si="7"/>
        <v>0</v>
      </c>
      <c r="AE16" s="85">
        <f t="shared" si="7"/>
        <v>0</v>
      </c>
      <c r="AF16" s="85">
        <f t="shared" si="7"/>
        <v>0</v>
      </c>
      <c r="AG16" s="85">
        <f t="shared" si="7"/>
        <v>0</v>
      </c>
    </row>
    <row r="17" spans="1:33" ht="9.9499999999999993" customHeight="1" x14ac:dyDescent="0.25">
      <c r="A17" s="74"/>
      <c r="B17" s="74"/>
      <c r="C17" s="74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</row>
    <row r="18" spans="1:33" ht="15" x14ac:dyDescent="0.25">
      <c r="A18" s="74">
        <f>A16+1</f>
        <v>8</v>
      </c>
      <c r="B18" s="73" t="s">
        <v>332</v>
      </c>
      <c r="C18" s="74"/>
      <c r="D18" s="85">
        <f t="shared" ref="D18:AG18" si="8">D13-D16</f>
        <v>0</v>
      </c>
      <c r="E18" s="85">
        <f t="shared" si="8"/>
        <v>0</v>
      </c>
      <c r="F18" s="85">
        <f t="shared" si="8"/>
        <v>0</v>
      </c>
      <c r="G18" s="85">
        <f t="shared" si="8"/>
        <v>0</v>
      </c>
      <c r="H18" s="85">
        <f t="shared" si="8"/>
        <v>0</v>
      </c>
      <c r="I18" s="85">
        <f t="shared" si="8"/>
        <v>0</v>
      </c>
      <c r="J18" s="85">
        <f t="shared" si="8"/>
        <v>0</v>
      </c>
      <c r="K18" s="85">
        <f t="shared" si="8"/>
        <v>0</v>
      </c>
      <c r="L18" s="85">
        <f t="shared" si="8"/>
        <v>0</v>
      </c>
      <c r="M18" s="85">
        <f t="shared" si="8"/>
        <v>0</v>
      </c>
      <c r="N18" s="85">
        <f t="shared" si="8"/>
        <v>0</v>
      </c>
      <c r="O18" s="85">
        <f t="shared" si="8"/>
        <v>0</v>
      </c>
      <c r="P18" s="85">
        <f t="shared" si="8"/>
        <v>0</v>
      </c>
      <c r="Q18" s="85">
        <f t="shared" si="8"/>
        <v>0</v>
      </c>
      <c r="R18" s="85">
        <f t="shared" si="8"/>
        <v>0</v>
      </c>
      <c r="S18" s="85">
        <f t="shared" si="8"/>
        <v>0</v>
      </c>
      <c r="T18" s="85">
        <f t="shared" si="8"/>
        <v>0</v>
      </c>
      <c r="U18" s="85">
        <f t="shared" si="8"/>
        <v>0</v>
      </c>
      <c r="V18" s="85">
        <f t="shared" si="8"/>
        <v>0</v>
      </c>
      <c r="W18" s="85">
        <f t="shared" si="8"/>
        <v>0</v>
      </c>
      <c r="X18" s="85">
        <f t="shared" si="8"/>
        <v>0</v>
      </c>
      <c r="Y18" s="85">
        <f t="shared" si="8"/>
        <v>0</v>
      </c>
      <c r="Z18" s="85">
        <f t="shared" si="8"/>
        <v>0</v>
      </c>
      <c r="AA18" s="85">
        <f t="shared" si="8"/>
        <v>0</v>
      </c>
      <c r="AB18" s="85">
        <f t="shared" si="8"/>
        <v>0</v>
      </c>
      <c r="AC18" s="85">
        <f t="shared" si="8"/>
        <v>0</v>
      </c>
      <c r="AD18" s="85">
        <f t="shared" si="8"/>
        <v>0</v>
      </c>
      <c r="AE18" s="85">
        <f t="shared" si="8"/>
        <v>0</v>
      </c>
      <c r="AF18" s="85">
        <f t="shared" si="8"/>
        <v>0</v>
      </c>
      <c r="AG18" s="85">
        <f t="shared" si="8"/>
        <v>0</v>
      </c>
    </row>
    <row r="19" spans="1:33" ht="9.9499999999999993" customHeight="1" x14ac:dyDescent="0.2"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</row>
    <row r="20" spans="1:33" x14ac:dyDescent="0.2">
      <c r="A20" s="72">
        <f>A18+1</f>
        <v>9</v>
      </c>
      <c r="B20" s="84" t="s">
        <v>333</v>
      </c>
      <c r="D20" s="81">
        <f>'Operating Budget'!X18</f>
        <v>0</v>
      </c>
      <c r="E20" s="81">
        <f>D20*$C$5+D20</f>
        <v>0</v>
      </c>
      <c r="F20" s="81">
        <f t="shared" ref="F20:AG20" si="9">E20*$C$5+E20</f>
        <v>0</v>
      </c>
      <c r="G20" s="81">
        <f t="shared" si="9"/>
        <v>0</v>
      </c>
      <c r="H20" s="81">
        <f t="shared" si="9"/>
        <v>0</v>
      </c>
      <c r="I20" s="81">
        <f t="shared" si="9"/>
        <v>0</v>
      </c>
      <c r="J20" s="81">
        <f t="shared" si="9"/>
        <v>0</v>
      </c>
      <c r="K20" s="81">
        <f t="shared" si="9"/>
        <v>0</v>
      </c>
      <c r="L20" s="81">
        <f t="shared" si="9"/>
        <v>0</v>
      </c>
      <c r="M20" s="81">
        <f t="shared" si="9"/>
        <v>0</v>
      </c>
      <c r="N20" s="81">
        <f t="shared" si="9"/>
        <v>0</v>
      </c>
      <c r="O20" s="81">
        <f t="shared" si="9"/>
        <v>0</v>
      </c>
      <c r="P20" s="81">
        <f t="shared" si="9"/>
        <v>0</v>
      </c>
      <c r="Q20" s="81">
        <f t="shared" si="9"/>
        <v>0</v>
      </c>
      <c r="R20" s="81">
        <f t="shared" si="9"/>
        <v>0</v>
      </c>
      <c r="S20" s="81">
        <f t="shared" si="9"/>
        <v>0</v>
      </c>
      <c r="T20" s="81">
        <f t="shared" si="9"/>
        <v>0</v>
      </c>
      <c r="U20" s="81">
        <f t="shared" si="9"/>
        <v>0</v>
      </c>
      <c r="V20" s="81">
        <f t="shared" si="9"/>
        <v>0</v>
      </c>
      <c r="W20" s="81">
        <f t="shared" si="9"/>
        <v>0</v>
      </c>
      <c r="X20" s="81">
        <f t="shared" si="9"/>
        <v>0</v>
      </c>
      <c r="Y20" s="81">
        <f t="shared" si="9"/>
        <v>0</v>
      </c>
      <c r="Z20" s="81">
        <f t="shared" si="9"/>
        <v>0</v>
      </c>
      <c r="AA20" s="81">
        <f t="shared" si="9"/>
        <v>0</v>
      </c>
      <c r="AB20" s="81">
        <f t="shared" si="9"/>
        <v>0</v>
      </c>
      <c r="AC20" s="81">
        <f t="shared" si="9"/>
        <v>0</v>
      </c>
      <c r="AD20" s="81">
        <f t="shared" si="9"/>
        <v>0</v>
      </c>
      <c r="AE20" s="81">
        <f t="shared" si="9"/>
        <v>0</v>
      </c>
      <c r="AF20" s="81">
        <f t="shared" si="9"/>
        <v>0</v>
      </c>
      <c r="AG20" s="81">
        <f t="shared" si="9"/>
        <v>0</v>
      </c>
    </row>
    <row r="21" spans="1:33" ht="15" x14ac:dyDescent="0.25">
      <c r="A21" s="72">
        <v>10</v>
      </c>
      <c r="B21" s="73" t="s">
        <v>334</v>
      </c>
      <c r="C21" s="74"/>
      <c r="D21" s="85">
        <f t="shared" ref="D21:AG21" si="10">D18+SUM(D20:D20)</f>
        <v>0</v>
      </c>
      <c r="E21" s="85">
        <f t="shared" si="10"/>
        <v>0</v>
      </c>
      <c r="F21" s="85">
        <f t="shared" si="10"/>
        <v>0</v>
      </c>
      <c r="G21" s="85">
        <f t="shared" si="10"/>
        <v>0</v>
      </c>
      <c r="H21" s="85">
        <f t="shared" si="10"/>
        <v>0</v>
      </c>
      <c r="I21" s="85">
        <f t="shared" si="10"/>
        <v>0</v>
      </c>
      <c r="J21" s="85">
        <f t="shared" si="10"/>
        <v>0</v>
      </c>
      <c r="K21" s="85">
        <f t="shared" si="10"/>
        <v>0</v>
      </c>
      <c r="L21" s="85">
        <f t="shared" si="10"/>
        <v>0</v>
      </c>
      <c r="M21" s="85">
        <f t="shared" si="10"/>
        <v>0</v>
      </c>
      <c r="N21" s="85">
        <f t="shared" si="10"/>
        <v>0</v>
      </c>
      <c r="O21" s="85">
        <f t="shared" si="10"/>
        <v>0</v>
      </c>
      <c r="P21" s="85">
        <f t="shared" si="10"/>
        <v>0</v>
      </c>
      <c r="Q21" s="85">
        <f t="shared" si="10"/>
        <v>0</v>
      </c>
      <c r="R21" s="85">
        <f t="shared" si="10"/>
        <v>0</v>
      </c>
      <c r="S21" s="85">
        <f t="shared" si="10"/>
        <v>0</v>
      </c>
      <c r="T21" s="85">
        <f t="shared" si="10"/>
        <v>0</v>
      </c>
      <c r="U21" s="85">
        <f t="shared" si="10"/>
        <v>0</v>
      </c>
      <c r="V21" s="85">
        <f t="shared" si="10"/>
        <v>0</v>
      </c>
      <c r="W21" s="85">
        <f t="shared" si="10"/>
        <v>0</v>
      </c>
      <c r="X21" s="85">
        <f t="shared" si="10"/>
        <v>0</v>
      </c>
      <c r="Y21" s="85">
        <f t="shared" si="10"/>
        <v>0</v>
      </c>
      <c r="Z21" s="85">
        <f t="shared" si="10"/>
        <v>0</v>
      </c>
      <c r="AA21" s="85">
        <f t="shared" si="10"/>
        <v>0</v>
      </c>
      <c r="AB21" s="85">
        <f t="shared" si="10"/>
        <v>0</v>
      </c>
      <c r="AC21" s="85">
        <f t="shared" si="10"/>
        <v>0</v>
      </c>
      <c r="AD21" s="85">
        <f t="shared" si="10"/>
        <v>0</v>
      </c>
      <c r="AE21" s="85">
        <f t="shared" si="10"/>
        <v>0</v>
      </c>
      <c r="AF21" s="85">
        <f t="shared" si="10"/>
        <v>0</v>
      </c>
      <c r="AG21" s="85">
        <f t="shared" si="10"/>
        <v>0</v>
      </c>
    </row>
    <row r="22" spans="1:33" x14ac:dyDescent="0.2"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</row>
    <row r="23" spans="1:33" x14ac:dyDescent="0.2">
      <c r="A23" s="72">
        <f>A21+1</f>
        <v>11</v>
      </c>
      <c r="B23" s="84" t="s">
        <v>335</v>
      </c>
      <c r="D23" s="81">
        <f>'Operating Budget'!X21</f>
        <v>0</v>
      </c>
      <c r="E23" s="81">
        <f>D23*$C$7+D23</f>
        <v>0</v>
      </c>
      <c r="F23" s="81">
        <f t="shared" ref="F23:U24" si="11">E23*$C$7+E23</f>
        <v>0</v>
      </c>
      <c r="G23" s="81">
        <f t="shared" si="11"/>
        <v>0</v>
      </c>
      <c r="H23" s="81">
        <f t="shared" si="11"/>
        <v>0</v>
      </c>
      <c r="I23" s="81">
        <f t="shared" si="11"/>
        <v>0</v>
      </c>
      <c r="J23" s="81">
        <f t="shared" si="11"/>
        <v>0</v>
      </c>
      <c r="K23" s="81">
        <f t="shared" si="11"/>
        <v>0</v>
      </c>
      <c r="L23" s="81">
        <f t="shared" si="11"/>
        <v>0</v>
      </c>
      <c r="M23" s="81">
        <f t="shared" si="11"/>
        <v>0</v>
      </c>
      <c r="N23" s="81">
        <f t="shared" si="11"/>
        <v>0</v>
      </c>
      <c r="O23" s="81">
        <f t="shared" si="11"/>
        <v>0</v>
      </c>
      <c r="P23" s="81">
        <f t="shared" si="11"/>
        <v>0</v>
      </c>
      <c r="Q23" s="81">
        <f t="shared" si="11"/>
        <v>0</v>
      </c>
      <c r="R23" s="81">
        <f t="shared" si="11"/>
        <v>0</v>
      </c>
      <c r="S23" s="81">
        <f t="shared" si="11"/>
        <v>0</v>
      </c>
      <c r="T23" s="81">
        <f t="shared" si="11"/>
        <v>0</v>
      </c>
      <c r="U23" s="81">
        <f t="shared" si="11"/>
        <v>0</v>
      </c>
      <c r="V23" s="81">
        <f t="shared" ref="V23:AG24" si="12">U23*$C$7+U23</f>
        <v>0</v>
      </c>
      <c r="W23" s="81">
        <f t="shared" si="12"/>
        <v>0</v>
      </c>
      <c r="X23" s="81">
        <f t="shared" si="12"/>
        <v>0</v>
      </c>
      <c r="Y23" s="81">
        <f t="shared" si="12"/>
        <v>0</v>
      </c>
      <c r="Z23" s="81">
        <f t="shared" si="12"/>
        <v>0</v>
      </c>
      <c r="AA23" s="81">
        <f t="shared" si="12"/>
        <v>0</v>
      </c>
      <c r="AB23" s="81">
        <f t="shared" si="12"/>
        <v>0</v>
      </c>
      <c r="AC23" s="81">
        <f t="shared" si="12"/>
        <v>0</v>
      </c>
      <c r="AD23" s="81">
        <f t="shared" si="12"/>
        <v>0</v>
      </c>
      <c r="AE23" s="81">
        <f t="shared" si="12"/>
        <v>0</v>
      </c>
      <c r="AF23" s="81">
        <f t="shared" si="12"/>
        <v>0</v>
      </c>
      <c r="AG23" s="81">
        <f t="shared" si="12"/>
        <v>0</v>
      </c>
    </row>
    <row r="24" spans="1:33" x14ac:dyDescent="0.2">
      <c r="A24" s="72">
        <f t="shared" ref="A24:A58" si="13">A23+1</f>
        <v>12</v>
      </c>
      <c r="B24" s="84" t="s">
        <v>336</v>
      </c>
      <c r="D24" s="81">
        <f>'Operating Budget'!X22</f>
        <v>0</v>
      </c>
      <c r="E24" s="81">
        <f>D24*$C$7+D24</f>
        <v>0</v>
      </c>
      <c r="F24" s="81">
        <f t="shared" si="11"/>
        <v>0</v>
      </c>
      <c r="G24" s="81">
        <f t="shared" si="11"/>
        <v>0</v>
      </c>
      <c r="H24" s="81">
        <f t="shared" si="11"/>
        <v>0</v>
      </c>
      <c r="I24" s="81">
        <f t="shared" si="11"/>
        <v>0</v>
      </c>
      <c r="J24" s="81">
        <f t="shared" si="11"/>
        <v>0</v>
      </c>
      <c r="K24" s="81">
        <f t="shared" si="11"/>
        <v>0</v>
      </c>
      <c r="L24" s="81">
        <f t="shared" si="11"/>
        <v>0</v>
      </c>
      <c r="M24" s="81">
        <f t="shared" si="11"/>
        <v>0</v>
      </c>
      <c r="N24" s="81">
        <f t="shared" si="11"/>
        <v>0</v>
      </c>
      <c r="O24" s="81">
        <f t="shared" si="11"/>
        <v>0</v>
      </c>
      <c r="P24" s="81">
        <f t="shared" si="11"/>
        <v>0</v>
      </c>
      <c r="Q24" s="81">
        <f t="shared" si="11"/>
        <v>0</v>
      </c>
      <c r="R24" s="81">
        <f t="shared" si="11"/>
        <v>0</v>
      </c>
      <c r="S24" s="81">
        <f t="shared" si="11"/>
        <v>0</v>
      </c>
      <c r="T24" s="81">
        <f t="shared" si="11"/>
        <v>0</v>
      </c>
      <c r="U24" s="81">
        <f t="shared" si="11"/>
        <v>0</v>
      </c>
      <c r="V24" s="81">
        <f t="shared" si="12"/>
        <v>0</v>
      </c>
      <c r="W24" s="81">
        <f t="shared" si="12"/>
        <v>0</v>
      </c>
      <c r="X24" s="81">
        <f t="shared" si="12"/>
        <v>0</v>
      </c>
      <c r="Y24" s="81">
        <f t="shared" si="12"/>
        <v>0</v>
      </c>
      <c r="Z24" s="81">
        <f t="shared" si="12"/>
        <v>0</v>
      </c>
      <c r="AA24" s="81">
        <f t="shared" si="12"/>
        <v>0</v>
      </c>
      <c r="AB24" s="81">
        <f t="shared" si="12"/>
        <v>0</v>
      </c>
      <c r="AC24" s="81">
        <f t="shared" si="12"/>
        <v>0</v>
      </c>
      <c r="AD24" s="81">
        <f t="shared" si="12"/>
        <v>0</v>
      </c>
      <c r="AE24" s="81">
        <f t="shared" si="12"/>
        <v>0</v>
      </c>
      <c r="AF24" s="81">
        <f t="shared" si="12"/>
        <v>0</v>
      </c>
      <c r="AG24" s="81">
        <f t="shared" si="12"/>
        <v>0</v>
      </c>
    </row>
    <row r="25" spans="1:33" x14ac:dyDescent="0.2">
      <c r="A25" s="72">
        <f t="shared" si="13"/>
        <v>13</v>
      </c>
      <c r="B25" s="84" t="s">
        <v>338</v>
      </c>
      <c r="C25" s="86"/>
      <c r="D25" s="81">
        <f>'Operating Budget'!X23</f>
        <v>0</v>
      </c>
      <c r="E25" s="81">
        <f>D25*$C$5+D25</f>
        <v>0</v>
      </c>
      <c r="F25" s="81">
        <f t="shared" ref="F25:AG25" si="14">E25*$C$5+E25</f>
        <v>0</v>
      </c>
      <c r="G25" s="81">
        <f t="shared" si="14"/>
        <v>0</v>
      </c>
      <c r="H25" s="81">
        <f t="shared" si="14"/>
        <v>0</v>
      </c>
      <c r="I25" s="81">
        <f t="shared" si="14"/>
        <v>0</v>
      </c>
      <c r="J25" s="81">
        <f t="shared" si="14"/>
        <v>0</v>
      </c>
      <c r="K25" s="81">
        <f t="shared" si="14"/>
        <v>0</v>
      </c>
      <c r="L25" s="81">
        <f t="shared" si="14"/>
        <v>0</v>
      </c>
      <c r="M25" s="81">
        <f t="shared" si="14"/>
        <v>0</v>
      </c>
      <c r="N25" s="81">
        <f t="shared" si="14"/>
        <v>0</v>
      </c>
      <c r="O25" s="81">
        <f t="shared" si="14"/>
        <v>0</v>
      </c>
      <c r="P25" s="81">
        <f t="shared" si="14"/>
        <v>0</v>
      </c>
      <c r="Q25" s="81">
        <f t="shared" si="14"/>
        <v>0</v>
      </c>
      <c r="R25" s="81">
        <f t="shared" si="14"/>
        <v>0</v>
      </c>
      <c r="S25" s="81">
        <f t="shared" si="14"/>
        <v>0</v>
      </c>
      <c r="T25" s="81">
        <f t="shared" si="14"/>
        <v>0</v>
      </c>
      <c r="U25" s="81">
        <f t="shared" si="14"/>
        <v>0</v>
      </c>
      <c r="V25" s="81">
        <f t="shared" si="14"/>
        <v>0</v>
      </c>
      <c r="W25" s="81">
        <f t="shared" si="14"/>
        <v>0</v>
      </c>
      <c r="X25" s="81">
        <f t="shared" si="14"/>
        <v>0</v>
      </c>
      <c r="Y25" s="81">
        <f t="shared" si="14"/>
        <v>0</v>
      </c>
      <c r="Z25" s="81">
        <f t="shared" si="14"/>
        <v>0</v>
      </c>
      <c r="AA25" s="81">
        <f t="shared" si="14"/>
        <v>0</v>
      </c>
      <c r="AB25" s="81">
        <f t="shared" si="14"/>
        <v>0</v>
      </c>
      <c r="AC25" s="81">
        <f t="shared" si="14"/>
        <v>0</v>
      </c>
      <c r="AD25" s="81">
        <f t="shared" si="14"/>
        <v>0</v>
      </c>
      <c r="AE25" s="81">
        <f t="shared" si="14"/>
        <v>0</v>
      </c>
      <c r="AF25" s="81">
        <f t="shared" si="14"/>
        <v>0</v>
      </c>
      <c r="AG25" s="81">
        <f t="shared" si="14"/>
        <v>0</v>
      </c>
    </row>
    <row r="26" spans="1:33" x14ac:dyDescent="0.2">
      <c r="A26" s="72">
        <f t="shared" si="13"/>
        <v>14</v>
      </c>
      <c r="B26" s="84" t="s">
        <v>340</v>
      </c>
      <c r="D26" s="81">
        <f>'Operating Budget'!X24</f>
        <v>0</v>
      </c>
      <c r="E26" s="81">
        <f t="shared" ref="E26:T43" si="15">D26*$C$7+D26</f>
        <v>0</v>
      </c>
      <c r="F26" s="81">
        <f t="shared" si="15"/>
        <v>0</v>
      </c>
      <c r="G26" s="81">
        <f t="shared" si="15"/>
        <v>0</v>
      </c>
      <c r="H26" s="81">
        <f t="shared" si="15"/>
        <v>0</v>
      </c>
      <c r="I26" s="81">
        <f t="shared" si="15"/>
        <v>0</v>
      </c>
      <c r="J26" s="81">
        <f t="shared" si="15"/>
        <v>0</v>
      </c>
      <c r="K26" s="81">
        <f t="shared" si="15"/>
        <v>0</v>
      </c>
      <c r="L26" s="81">
        <f t="shared" si="15"/>
        <v>0</v>
      </c>
      <c r="M26" s="81">
        <f t="shared" si="15"/>
        <v>0</v>
      </c>
      <c r="N26" s="81">
        <f t="shared" si="15"/>
        <v>0</v>
      </c>
      <c r="O26" s="81">
        <f t="shared" si="15"/>
        <v>0</v>
      </c>
      <c r="P26" s="81">
        <f t="shared" si="15"/>
        <v>0</v>
      </c>
      <c r="Q26" s="81">
        <f t="shared" si="15"/>
        <v>0</v>
      </c>
      <c r="R26" s="81">
        <f t="shared" si="15"/>
        <v>0</v>
      </c>
      <c r="S26" s="81">
        <f t="shared" si="15"/>
        <v>0</v>
      </c>
      <c r="T26" s="81">
        <f t="shared" si="15"/>
        <v>0</v>
      </c>
      <c r="U26" s="81">
        <f t="shared" ref="U26:AG28" si="16">T26*$C$7+T26</f>
        <v>0</v>
      </c>
      <c r="V26" s="81">
        <f t="shared" si="16"/>
        <v>0</v>
      </c>
      <c r="W26" s="81">
        <f t="shared" si="16"/>
        <v>0</v>
      </c>
      <c r="X26" s="81">
        <f t="shared" si="16"/>
        <v>0</v>
      </c>
      <c r="Y26" s="81">
        <f t="shared" si="16"/>
        <v>0</v>
      </c>
      <c r="Z26" s="81">
        <f t="shared" si="16"/>
        <v>0</v>
      </c>
      <c r="AA26" s="81">
        <f t="shared" si="16"/>
        <v>0</v>
      </c>
      <c r="AB26" s="81">
        <f t="shared" si="16"/>
        <v>0</v>
      </c>
      <c r="AC26" s="81">
        <f t="shared" si="16"/>
        <v>0</v>
      </c>
      <c r="AD26" s="81">
        <f t="shared" si="16"/>
        <v>0</v>
      </c>
      <c r="AE26" s="81">
        <f t="shared" si="16"/>
        <v>0</v>
      </c>
      <c r="AF26" s="81">
        <f t="shared" si="16"/>
        <v>0</v>
      </c>
      <c r="AG26" s="81">
        <f t="shared" si="16"/>
        <v>0</v>
      </c>
    </row>
    <row r="27" spans="1:33" x14ac:dyDescent="0.2">
      <c r="A27" s="72">
        <f t="shared" si="13"/>
        <v>15</v>
      </c>
      <c r="B27" s="84" t="s">
        <v>342</v>
      </c>
      <c r="D27" s="81">
        <f>'Operating Budget'!X25</f>
        <v>0</v>
      </c>
      <c r="E27" s="81">
        <f t="shared" si="15"/>
        <v>0</v>
      </c>
      <c r="F27" s="81">
        <f t="shared" si="15"/>
        <v>0</v>
      </c>
      <c r="G27" s="81">
        <f t="shared" si="15"/>
        <v>0</v>
      </c>
      <c r="H27" s="81">
        <f t="shared" si="15"/>
        <v>0</v>
      </c>
      <c r="I27" s="81">
        <f t="shared" si="15"/>
        <v>0</v>
      </c>
      <c r="J27" s="81">
        <f t="shared" si="15"/>
        <v>0</v>
      </c>
      <c r="K27" s="81">
        <f t="shared" si="15"/>
        <v>0</v>
      </c>
      <c r="L27" s="81">
        <f t="shared" si="15"/>
        <v>0</v>
      </c>
      <c r="M27" s="81">
        <f t="shared" si="15"/>
        <v>0</v>
      </c>
      <c r="N27" s="81">
        <f t="shared" si="15"/>
        <v>0</v>
      </c>
      <c r="O27" s="81">
        <f t="shared" si="15"/>
        <v>0</v>
      </c>
      <c r="P27" s="81">
        <f t="shared" si="15"/>
        <v>0</v>
      </c>
      <c r="Q27" s="81">
        <f t="shared" si="15"/>
        <v>0</v>
      </c>
      <c r="R27" s="81">
        <f t="shared" si="15"/>
        <v>0</v>
      </c>
      <c r="S27" s="81">
        <f t="shared" si="15"/>
        <v>0</v>
      </c>
      <c r="T27" s="81">
        <f t="shared" si="15"/>
        <v>0</v>
      </c>
      <c r="U27" s="81">
        <f t="shared" si="16"/>
        <v>0</v>
      </c>
      <c r="V27" s="81">
        <f t="shared" si="16"/>
        <v>0</v>
      </c>
      <c r="W27" s="81">
        <f t="shared" si="16"/>
        <v>0</v>
      </c>
      <c r="X27" s="81">
        <f t="shared" si="16"/>
        <v>0</v>
      </c>
      <c r="Y27" s="81">
        <f t="shared" si="16"/>
        <v>0</v>
      </c>
      <c r="Z27" s="81">
        <f t="shared" si="16"/>
        <v>0</v>
      </c>
      <c r="AA27" s="81">
        <f t="shared" si="16"/>
        <v>0</v>
      </c>
      <c r="AB27" s="81">
        <f t="shared" si="16"/>
        <v>0</v>
      </c>
      <c r="AC27" s="81">
        <f t="shared" si="16"/>
        <v>0</v>
      </c>
      <c r="AD27" s="81">
        <f t="shared" si="16"/>
        <v>0</v>
      </c>
      <c r="AE27" s="81">
        <f t="shared" si="16"/>
        <v>0</v>
      </c>
      <c r="AF27" s="81">
        <f t="shared" si="16"/>
        <v>0</v>
      </c>
      <c r="AG27" s="81">
        <f t="shared" si="16"/>
        <v>0</v>
      </c>
    </row>
    <row r="28" spans="1:33" x14ac:dyDescent="0.2">
      <c r="A28" s="72">
        <f>A27+1</f>
        <v>16</v>
      </c>
      <c r="B28" s="87" t="s">
        <v>459</v>
      </c>
      <c r="D28" s="81">
        <f>'Operating Budget'!X26</f>
        <v>0</v>
      </c>
      <c r="E28" s="81">
        <f t="shared" si="15"/>
        <v>0</v>
      </c>
      <c r="F28" s="81">
        <f t="shared" si="15"/>
        <v>0</v>
      </c>
      <c r="G28" s="81">
        <f t="shared" si="15"/>
        <v>0</v>
      </c>
      <c r="H28" s="81">
        <f t="shared" si="15"/>
        <v>0</v>
      </c>
      <c r="I28" s="81">
        <f t="shared" si="15"/>
        <v>0</v>
      </c>
      <c r="J28" s="81">
        <f t="shared" si="15"/>
        <v>0</v>
      </c>
      <c r="K28" s="81">
        <f t="shared" si="15"/>
        <v>0</v>
      </c>
      <c r="L28" s="81">
        <f t="shared" si="15"/>
        <v>0</v>
      </c>
      <c r="M28" s="81">
        <f t="shared" si="15"/>
        <v>0</v>
      </c>
      <c r="N28" s="81">
        <f t="shared" si="15"/>
        <v>0</v>
      </c>
      <c r="O28" s="81">
        <f t="shared" si="15"/>
        <v>0</v>
      </c>
      <c r="P28" s="81">
        <f t="shared" si="15"/>
        <v>0</v>
      </c>
      <c r="Q28" s="81">
        <f t="shared" si="15"/>
        <v>0</v>
      </c>
      <c r="R28" s="81">
        <f t="shared" si="15"/>
        <v>0</v>
      </c>
      <c r="S28" s="81">
        <f t="shared" si="15"/>
        <v>0</v>
      </c>
      <c r="T28" s="81">
        <f t="shared" si="15"/>
        <v>0</v>
      </c>
      <c r="U28" s="81">
        <f t="shared" si="16"/>
        <v>0</v>
      </c>
      <c r="V28" s="81">
        <f t="shared" si="16"/>
        <v>0</v>
      </c>
      <c r="W28" s="81">
        <f t="shared" si="16"/>
        <v>0</v>
      </c>
      <c r="X28" s="81">
        <f t="shared" si="16"/>
        <v>0</v>
      </c>
      <c r="Y28" s="81">
        <f t="shared" si="16"/>
        <v>0</v>
      </c>
      <c r="Z28" s="81">
        <f t="shared" si="16"/>
        <v>0</v>
      </c>
      <c r="AA28" s="81">
        <f t="shared" si="16"/>
        <v>0</v>
      </c>
      <c r="AB28" s="81">
        <f t="shared" si="16"/>
        <v>0</v>
      </c>
      <c r="AC28" s="81">
        <f t="shared" si="16"/>
        <v>0</v>
      </c>
      <c r="AD28" s="81">
        <f t="shared" si="16"/>
        <v>0</v>
      </c>
      <c r="AE28" s="81">
        <f t="shared" si="16"/>
        <v>0</v>
      </c>
      <c r="AF28" s="81">
        <f t="shared" si="16"/>
        <v>0</v>
      </c>
      <c r="AG28" s="81">
        <f t="shared" si="16"/>
        <v>0</v>
      </c>
    </row>
    <row r="29" spans="1:33" ht="15" x14ac:dyDescent="0.25">
      <c r="A29" s="74">
        <f>A28+1</f>
        <v>17</v>
      </c>
      <c r="B29" s="88" t="s">
        <v>460</v>
      </c>
      <c r="C29" s="74"/>
      <c r="D29" s="85">
        <f t="shared" ref="D29:AG29" si="17">SUM(D23:D28)</f>
        <v>0</v>
      </c>
      <c r="E29" s="85">
        <f t="shared" si="17"/>
        <v>0</v>
      </c>
      <c r="F29" s="85">
        <f t="shared" si="17"/>
        <v>0</v>
      </c>
      <c r="G29" s="85">
        <f t="shared" si="17"/>
        <v>0</v>
      </c>
      <c r="H29" s="85">
        <f t="shared" si="17"/>
        <v>0</v>
      </c>
      <c r="I29" s="85">
        <f t="shared" si="17"/>
        <v>0</v>
      </c>
      <c r="J29" s="85">
        <f t="shared" si="17"/>
        <v>0</v>
      </c>
      <c r="K29" s="85">
        <f t="shared" si="17"/>
        <v>0</v>
      </c>
      <c r="L29" s="85">
        <f t="shared" si="17"/>
        <v>0</v>
      </c>
      <c r="M29" s="85">
        <f t="shared" si="17"/>
        <v>0</v>
      </c>
      <c r="N29" s="85">
        <f t="shared" si="17"/>
        <v>0</v>
      </c>
      <c r="O29" s="85">
        <f t="shared" si="17"/>
        <v>0</v>
      </c>
      <c r="P29" s="85">
        <f t="shared" si="17"/>
        <v>0</v>
      </c>
      <c r="Q29" s="85">
        <f t="shared" si="17"/>
        <v>0</v>
      </c>
      <c r="R29" s="85">
        <f t="shared" si="17"/>
        <v>0</v>
      </c>
      <c r="S29" s="85">
        <f t="shared" si="17"/>
        <v>0</v>
      </c>
      <c r="T29" s="85">
        <f t="shared" si="17"/>
        <v>0</v>
      </c>
      <c r="U29" s="85">
        <f t="shared" si="17"/>
        <v>0</v>
      </c>
      <c r="V29" s="85">
        <f t="shared" si="17"/>
        <v>0</v>
      </c>
      <c r="W29" s="85">
        <f t="shared" si="17"/>
        <v>0</v>
      </c>
      <c r="X29" s="85">
        <f t="shared" si="17"/>
        <v>0</v>
      </c>
      <c r="Y29" s="85">
        <f t="shared" si="17"/>
        <v>0</v>
      </c>
      <c r="Z29" s="85">
        <f t="shared" si="17"/>
        <v>0</v>
      </c>
      <c r="AA29" s="85">
        <f t="shared" si="17"/>
        <v>0</v>
      </c>
      <c r="AB29" s="85">
        <f t="shared" si="17"/>
        <v>0</v>
      </c>
      <c r="AC29" s="85">
        <f t="shared" si="17"/>
        <v>0</v>
      </c>
      <c r="AD29" s="85">
        <f t="shared" si="17"/>
        <v>0</v>
      </c>
      <c r="AE29" s="85">
        <f t="shared" si="17"/>
        <v>0</v>
      </c>
      <c r="AF29" s="85">
        <f t="shared" si="17"/>
        <v>0</v>
      </c>
      <c r="AG29" s="85">
        <f t="shared" si="17"/>
        <v>0</v>
      </c>
    </row>
    <row r="30" spans="1:33" ht="14.25" customHeight="1" x14ac:dyDescent="0.2">
      <c r="A30" s="72">
        <f t="shared" si="13"/>
        <v>18</v>
      </c>
      <c r="B30" s="84" t="s">
        <v>348</v>
      </c>
      <c r="D30" s="81">
        <f>'Operating Budget'!X29</f>
        <v>0</v>
      </c>
      <c r="E30" s="81">
        <f t="shared" si="15"/>
        <v>0</v>
      </c>
      <c r="F30" s="81">
        <f t="shared" si="15"/>
        <v>0</v>
      </c>
      <c r="G30" s="81">
        <f t="shared" si="15"/>
        <v>0</v>
      </c>
      <c r="H30" s="81">
        <f t="shared" si="15"/>
        <v>0</v>
      </c>
      <c r="I30" s="81">
        <f t="shared" si="15"/>
        <v>0</v>
      </c>
      <c r="J30" s="81">
        <f t="shared" si="15"/>
        <v>0</v>
      </c>
      <c r="K30" s="81">
        <f t="shared" si="15"/>
        <v>0</v>
      </c>
      <c r="L30" s="81">
        <f t="shared" si="15"/>
        <v>0</v>
      </c>
      <c r="M30" s="81">
        <f t="shared" si="15"/>
        <v>0</v>
      </c>
      <c r="N30" s="81">
        <f t="shared" si="15"/>
        <v>0</v>
      </c>
      <c r="O30" s="81">
        <f t="shared" si="15"/>
        <v>0</v>
      </c>
      <c r="P30" s="81">
        <f t="shared" si="15"/>
        <v>0</v>
      </c>
      <c r="Q30" s="81">
        <f t="shared" si="15"/>
        <v>0</v>
      </c>
      <c r="R30" s="81">
        <f t="shared" si="15"/>
        <v>0</v>
      </c>
      <c r="S30" s="81">
        <f t="shared" si="15"/>
        <v>0</v>
      </c>
      <c r="T30" s="81">
        <f t="shared" si="15"/>
        <v>0</v>
      </c>
      <c r="U30" s="81">
        <f t="shared" ref="U30:AG34" si="18">T30*$C$7+T30</f>
        <v>0</v>
      </c>
      <c r="V30" s="81">
        <f t="shared" si="18"/>
        <v>0</v>
      </c>
      <c r="W30" s="81">
        <f t="shared" si="18"/>
        <v>0</v>
      </c>
      <c r="X30" s="81">
        <f t="shared" si="18"/>
        <v>0</v>
      </c>
      <c r="Y30" s="81">
        <f t="shared" si="18"/>
        <v>0</v>
      </c>
      <c r="Z30" s="81">
        <f t="shared" si="18"/>
        <v>0</v>
      </c>
      <c r="AA30" s="81">
        <f t="shared" si="18"/>
        <v>0</v>
      </c>
      <c r="AB30" s="81">
        <f t="shared" si="18"/>
        <v>0</v>
      </c>
      <c r="AC30" s="81">
        <f t="shared" si="18"/>
        <v>0</v>
      </c>
      <c r="AD30" s="81">
        <f t="shared" si="18"/>
        <v>0</v>
      </c>
      <c r="AE30" s="81">
        <f t="shared" si="18"/>
        <v>0</v>
      </c>
      <c r="AF30" s="81">
        <f t="shared" si="18"/>
        <v>0</v>
      </c>
      <c r="AG30" s="81">
        <f t="shared" si="18"/>
        <v>0</v>
      </c>
    </row>
    <row r="31" spans="1:33" ht="14.25" customHeight="1" x14ac:dyDescent="0.2">
      <c r="A31" s="72">
        <f t="shared" si="13"/>
        <v>19</v>
      </c>
      <c r="B31" s="87" t="s">
        <v>461</v>
      </c>
      <c r="D31" s="81">
        <f>'Operating Budget'!X30</f>
        <v>0</v>
      </c>
      <c r="E31" s="81">
        <f t="shared" si="15"/>
        <v>0</v>
      </c>
      <c r="F31" s="81">
        <f t="shared" si="15"/>
        <v>0</v>
      </c>
      <c r="G31" s="81">
        <f t="shared" si="15"/>
        <v>0</v>
      </c>
      <c r="H31" s="81">
        <f t="shared" si="15"/>
        <v>0</v>
      </c>
      <c r="I31" s="81">
        <f t="shared" si="15"/>
        <v>0</v>
      </c>
      <c r="J31" s="81">
        <f t="shared" si="15"/>
        <v>0</v>
      </c>
      <c r="K31" s="81">
        <f t="shared" si="15"/>
        <v>0</v>
      </c>
      <c r="L31" s="81">
        <f t="shared" si="15"/>
        <v>0</v>
      </c>
      <c r="M31" s="81">
        <f t="shared" si="15"/>
        <v>0</v>
      </c>
      <c r="N31" s="81">
        <f t="shared" si="15"/>
        <v>0</v>
      </c>
      <c r="O31" s="81">
        <f t="shared" si="15"/>
        <v>0</v>
      </c>
      <c r="P31" s="81">
        <f t="shared" si="15"/>
        <v>0</v>
      </c>
      <c r="Q31" s="81">
        <f t="shared" si="15"/>
        <v>0</v>
      </c>
      <c r="R31" s="81">
        <f t="shared" si="15"/>
        <v>0</v>
      </c>
      <c r="S31" s="81">
        <f t="shared" si="15"/>
        <v>0</v>
      </c>
      <c r="T31" s="81">
        <f t="shared" si="15"/>
        <v>0</v>
      </c>
      <c r="U31" s="81">
        <f t="shared" si="18"/>
        <v>0</v>
      </c>
      <c r="V31" s="81">
        <f t="shared" si="18"/>
        <v>0</v>
      </c>
      <c r="W31" s="81">
        <f t="shared" si="18"/>
        <v>0</v>
      </c>
      <c r="X31" s="81">
        <f t="shared" si="18"/>
        <v>0</v>
      </c>
      <c r="Y31" s="81">
        <f t="shared" si="18"/>
        <v>0</v>
      </c>
      <c r="Z31" s="81">
        <f t="shared" si="18"/>
        <v>0</v>
      </c>
      <c r="AA31" s="81">
        <f t="shared" si="18"/>
        <v>0</v>
      </c>
      <c r="AB31" s="81">
        <f t="shared" si="18"/>
        <v>0</v>
      </c>
      <c r="AC31" s="81">
        <f t="shared" si="18"/>
        <v>0</v>
      </c>
      <c r="AD31" s="81">
        <f t="shared" si="18"/>
        <v>0</v>
      </c>
      <c r="AE31" s="81">
        <f t="shared" si="18"/>
        <v>0</v>
      </c>
      <c r="AF31" s="81">
        <f t="shared" si="18"/>
        <v>0</v>
      </c>
      <c r="AG31" s="81">
        <f t="shared" si="18"/>
        <v>0</v>
      </c>
    </row>
    <row r="32" spans="1:33" ht="14.25" customHeight="1" x14ac:dyDescent="0.2">
      <c r="A32" s="72">
        <f t="shared" si="13"/>
        <v>20</v>
      </c>
      <c r="B32" s="87" t="s">
        <v>352</v>
      </c>
      <c r="D32" s="81">
        <f>'Operating Budget'!X31</f>
        <v>0</v>
      </c>
      <c r="E32" s="81">
        <f t="shared" si="15"/>
        <v>0</v>
      </c>
      <c r="F32" s="81">
        <f t="shared" si="15"/>
        <v>0</v>
      </c>
      <c r="G32" s="81">
        <f t="shared" si="15"/>
        <v>0</v>
      </c>
      <c r="H32" s="81">
        <f t="shared" si="15"/>
        <v>0</v>
      </c>
      <c r="I32" s="81">
        <f t="shared" si="15"/>
        <v>0</v>
      </c>
      <c r="J32" s="81">
        <f t="shared" si="15"/>
        <v>0</v>
      </c>
      <c r="K32" s="81">
        <f t="shared" si="15"/>
        <v>0</v>
      </c>
      <c r="L32" s="81">
        <f t="shared" si="15"/>
        <v>0</v>
      </c>
      <c r="M32" s="81">
        <f t="shared" si="15"/>
        <v>0</v>
      </c>
      <c r="N32" s="81">
        <f t="shared" si="15"/>
        <v>0</v>
      </c>
      <c r="O32" s="81">
        <f t="shared" si="15"/>
        <v>0</v>
      </c>
      <c r="P32" s="81">
        <f t="shared" si="15"/>
        <v>0</v>
      </c>
      <c r="Q32" s="81">
        <f t="shared" si="15"/>
        <v>0</v>
      </c>
      <c r="R32" s="81">
        <f t="shared" si="15"/>
        <v>0</v>
      </c>
      <c r="S32" s="81">
        <f t="shared" si="15"/>
        <v>0</v>
      </c>
      <c r="T32" s="81">
        <f t="shared" si="15"/>
        <v>0</v>
      </c>
      <c r="U32" s="81">
        <f t="shared" si="18"/>
        <v>0</v>
      </c>
      <c r="V32" s="81">
        <f t="shared" si="18"/>
        <v>0</v>
      </c>
      <c r="W32" s="81">
        <f t="shared" si="18"/>
        <v>0</v>
      </c>
      <c r="X32" s="81">
        <f t="shared" si="18"/>
        <v>0</v>
      </c>
      <c r="Y32" s="81">
        <f t="shared" si="18"/>
        <v>0</v>
      </c>
      <c r="Z32" s="81">
        <f t="shared" si="18"/>
        <v>0</v>
      </c>
      <c r="AA32" s="81">
        <f t="shared" si="18"/>
        <v>0</v>
      </c>
      <c r="AB32" s="81">
        <f t="shared" si="18"/>
        <v>0</v>
      </c>
      <c r="AC32" s="81">
        <f t="shared" si="18"/>
        <v>0</v>
      </c>
      <c r="AD32" s="81">
        <f t="shared" si="18"/>
        <v>0</v>
      </c>
      <c r="AE32" s="81">
        <f t="shared" si="18"/>
        <v>0</v>
      </c>
      <c r="AF32" s="81">
        <f t="shared" si="18"/>
        <v>0</v>
      </c>
      <c r="AG32" s="81">
        <f t="shared" si="18"/>
        <v>0</v>
      </c>
    </row>
    <row r="33" spans="1:33" ht="14.25" customHeight="1" x14ac:dyDescent="0.2">
      <c r="A33" s="72">
        <f t="shared" si="13"/>
        <v>21</v>
      </c>
      <c r="B33" s="84" t="s">
        <v>462</v>
      </c>
      <c r="D33" s="81">
        <f>'Operating Budget'!X32</f>
        <v>0</v>
      </c>
      <c r="E33" s="81">
        <f t="shared" si="15"/>
        <v>0</v>
      </c>
      <c r="F33" s="81">
        <f t="shared" si="15"/>
        <v>0</v>
      </c>
      <c r="G33" s="81">
        <f t="shared" si="15"/>
        <v>0</v>
      </c>
      <c r="H33" s="81">
        <f t="shared" si="15"/>
        <v>0</v>
      </c>
      <c r="I33" s="81">
        <f t="shared" si="15"/>
        <v>0</v>
      </c>
      <c r="J33" s="81">
        <f t="shared" si="15"/>
        <v>0</v>
      </c>
      <c r="K33" s="81">
        <f t="shared" si="15"/>
        <v>0</v>
      </c>
      <c r="L33" s="81">
        <f t="shared" si="15"/>
        <v>0</v>
      </c>
      <c r="M33" s="81">
        <f t="shared" si="15"/>
        <v>0</v>
      </c>
      <c r="N33" s="81">
        <f t="shared" si="15"/>
        <v>0</v>
      </c>
      <c r="O33" s="81">
        <f t="shared" si="15"/>
        <v>0</v>
      </c>
      <c r="P33" s="81">
        <f t="shared" si="15"/>
        <v>0</v>
      </c>
      <c r="Q33" s="81">
        <f t="shared" si="15"/>
        <v>0</v>
      </c>
      <c r="R33" s="81">
        <f t="shared" si="15"/>
        <v>0</v>
      </c>
      <c r="S33" s="81">
        <f t="shared" si="15"/>
        <v>0</v>
      </c>
      <c r="T33" s="81">
        <f t="shared" si="15"/>
        <v>0</v>
      </c>
      <c r="U33" s="81">
        <f t="shared" si="18"/>
        <v>0</v>
      </c>
      <c r="V33" s="81">
        <f t="shared" si="18"/>
        <v>0</v>
      </c>
      <c r="W33" s="81">
        <f t="shared" si="18"/>
        <v>0</v>
      </c>
      <c r="X33" s="81">
        <f t="shared" si="18"/>
        <v>0</v>
      </c>
      <c r="Y33" s="81">
        <f t="shared" si="18"/>
        <v>0</v>
      </c>
      <c r="Z33" s="81">
        <f t="shared" si="18"/>
        <v>0</v>
      </c>
      <c r="AA33" s="81">
        <f t="shared" si="18"/>
        <v>0</v>
      </c>
      <c r="AB33" s="81">
        <f t="shared" si="18"/>
        <v>0</v>
      </c>
      <c r="AC33" s="81">
        <f t="shared" si="18"/>
        <v>0</v>
      </c>
      <c r="AD33" s="81">
        <f t="shared" si="18"/>
        <v>0</v>
      </c>
      <c r="AE33" s="81">
        <f t="shared" si="18"/>
        <v>0</v>
      </c>
      <c r="AF33" s="81">
        <f t="shared" si="18"/>
        <v>0</v>
      </c>
      <c r="AG33" s="81">
        <f t="shared" si="18"/>
        <v>0</v>
      </c>
    </row>
    <row r="34" spans="1:33" ht="14.25" customHeight="1" x14ac:dyDescent="0.2">
      <c r="A34" s="72">
        <f t="shared" si="13"/>
        <v>22</v>
      </c>
      <c r="B34" s="84" t="s">
        <v>356</v>
      </c>
      <c r="D34" s="81">
        <f>'Operating Budget'!X33</f>
        <v>0</v>
      </c>
      <c r="E34" s="81">
        <f t="shared" si="15"/>
        <v>0</v>
      </c>
      <c r="F34" s="81">
        <f t="shared" si="15"/>
        <v>0</v>
      </c>
      <c r="G34" s="81">
        <f t="shared" si="15"/>
        <v>0</v>
      </c>
      <c r="H34" s="81">
        <f t="shared" si="15"/>
        <v>0</v>
      </c>
      <c r="I34" s="81">
        <f t="shared" si="15"/>
        <v>0</v>
      </c>
      <c r="J34" s="81">
        <f t="shared" si="15"/>
        <v>0</v>
      </c>
      <c r="K34" s="81">
        <f t="shared" si="15"/>
        <v>0</v>
      </c>
      <c r="L34" s="81">
        <f t="shared" si="15"/>
        <v>0</v>
      </c>
      <c r="M34" s="81">
        <f t="shared" si="15"/>
        <v>0</v>
      </c>
      <c r="N34" s="81">
        <f t="shared" si="15"/>
        <v>0</v>
      </c>
      <c r="O34" s="81">
        <f t="shared" si="15"/>
        <v>0</v>
      </c>
      <c r="P34" s="81">
        <f t="shared" si="15"/>
        <v>0</v>
      </c>
      <c r="Q34" s="81">
        <f t="shared" si="15"/>
        <v>0</v>
      </c>
      <c r="R34" s="81">
        <f t="shared" si="15"/>
        <v>0</v>
      </c>
      <c r="S34" s="81">
        <f t="shared" si="15"/>
        <v>0</v>
      </c>
      <c r="T34" s="81">
        <f t="shared" si="15"/>
        <v>0</v>
      </c>
      <c r="U34" s="81">
        <f t="shared" si="18"/>
        <v>0</v>
      </c>
      <c r="V34" s="81">
        <f t="shared" si="18"/>
        <v>0</v>
      </c>
      <c r="W34" s="81">
        <f t="shared" si="18"/>
        <v>0</v>
      </c>
      <c r="X34" s="81">
        <f t="shared" si="18"/>
        <v>0</v>
      </c>
      <c r="Y34" s="81">
        <f t="shared" si="18"/>
        <v>0</v>
      </c>
      <c r="Z34" s="81">
        <f t="shared" si="18"/>
        <v>0</v>
      </c>
      <c r="AA34" s="81">
        <f t="shared" si="18"/>
        <v>0</v>
      </c>
      <c r="AB34" s="81">
        <f t="shared" si="18"/>
        <v>0</v>
      </c>
      <c r="AC34" s="81">
        <f t="shared" si="18"/>
        <v>0</v>
      </c>
      <c r="AD34" s="81">
        <f t="shared" si="18"/>
        <v>0</v>
      </c>
      <c r="AE34" s="81">
        <f t="shared" si="18"/>
        <v>0</v>
      </c>
      <c r="AF34" s="81">
        <f t="shared" si="18"/>
        <v>0</v>
      </c>
      <c r="AG34" s="81">
        <f t="shared" si="18"/>
        <v>0</v>
      </c>
    </row>
    <row r="35" spans="1:33" ht="14.25" customHeight="1" x14ac:dyDescent="0.25">
      <c r="A35" s="74">
        <f>A34+1</f>
        <v>23</v>
      </c>
      <c r="B35" s="73" t="s">
        <v>463</v>
      </c>
      <c r="C35" s="74"/>
      <c r="D35" s="85">
        <f t="shared" ref="D35:AG35" si="19">SUM(D30:D34)</f>
        <v>0</v>
      </c>
      <c r="E35" s="85">
        <f t="shared" si="19"/>
        <v>0</v>
      </c>
      <c r="F35" s="85">
        <f t="shared" si="19"/>
        <v>0</v>
      </c>
      <c r="G35" s="85">
        <f t="shared" si="19"/>
        <v>0</v>
      </c>
      <c r="H35" s="85">
        <f t="shared" si="19"/>
        <v>0</v>
      </c>
      <c r="I35" s="85">
        <f t="shared" si="19"/>
        <v>0</v>
      </c>
      <c r="J35" s="85">
        <f t="shared" si="19"/>
        <v>0</v>
      </c>
      <c r="K35" s="85">
        <f t="shared" si="19"/>
        <v>0</v>
      </c>
      <c r="L35" s="85">
        <f t="shared" si="19"/>
        <v>0</v>
      </c>
      <c r="M35" s="85">
        <f t="shared" si="19"/>
        <v>0</v>
      </c>
      <c r="N35" s="85">
        <f t="shared" si="19"/>
        <v>0</v>
      </c>
      <c r="O35" s="85">
        <f t="shared" si="19"/>
        <v>0</v>
      </c>
      <c r="P35" s="85">
        <f t="shared" si="19"/>
        <v>0</v>
      </c>
      <c r="Q35" s="85">
        <f t="shared" si="19"/>
        <v>0</v>
      </c>
      <c r="R35" s="85">
        <f t="shared" si="19"/>
        <v>0</v>
      </c>
      <c r="S35" s="85">
        <f t="shared" si="19"/>
        <v>0</v>
      </c>
      <c r="T35" s="85">
        <f t="shared" si="19"/>
        <v>0</v>
      </c>
      <c r="U35" s="85">
        <f t="shared" si="19"/>
        <v>0</v>
      </c>
      <c r="V35" s="85">
        <f t="shared" si="19"/>
        <v>0</v>
      </c>
      <c r="W35" s="85">
        <f t="shared" si="19"/>
        <v>0</v>
      </c>
      <c r="X35" s="85">
        <f t="shared" si="19"/>
        <v>0</v>
      </c>
      <c r="Y35" s="85">
        <f t="shared" si="19"/>
        <v>0</v>
      </c>
      <c r="Z35" s="85">
        <f t="shared" si="19"/>
        <v>0</v>
      </c>
      <c r="AA35" s="85">
        <f t="shared" si="19"/>
        <v>0</v>
      </c>
      <c r="AB35" s="85">
        <f t="shared" si="19"/>
        <v>0</v>
      </c>
      <c r="AC35" s="85">
        <f t="shared" si="19"/>
        <v>0</v>
      </c>
      <c r="AD35" s="85">
        <f t="shared" si="19"/>
        <v>0</v>
      </c>
      <c r="AE35" s="85">
        <f t="shared" si="19"/>
        <v>0</v>
      </c>
      <c r="AF35" s="85">
        <f t="shared" si="19"/>
        <v>0</v>
      </c>
      <c r="AG35" s="85">
        <f t="shared" si="19"/>
        <v>0</v>
      </c>
    </row>
    <row r="36" spans="1:33" ht="14.25" customHeight="1" x14ac:dyDescent="0.2">
      <c r="A36" s="72">
        <f t="shared" si="13"/>
        <v>24</v>
      </c>
      <c r="B36" s="84" t="s">
        <v>360</v>
      </c>
      <c r="D36" s="81">
        <f>'Operating Budget'!X36</f>
        <v>0</v>
      </c>
      <c r="E36" s="81">
        <f t="shared" si="15"/>
        <v>0</v>
      </c>
      <c r="F36" s="81">
        <f t="shared" si="15"/>
        <v>0</v>
      </c>
      <c r="G36" s="81">
        <f t="shared" si="15"/>
        <v>0</v>
      </c>
      <c r="H36" s="81">
        <f t="shared" si="15"/>
        <v>0</v>
      </c>
      <c r="I36" s="81">
        <f t="shared" si="15"/>
        <v>0</v>
      </c>
      <c r="J36" s="81">
        <f t="shared" si="15"/>
        <v>0</v>
      </c>
      <c r="K36" s="81">
        <f t="shared" si="15"/>
        <v>0</v>
      </c>
      <c r="L36" s="81">
        <f t="shared" si="15"/>
        <v>0</v>
      </c>
      <c r="M36" s="81">
        <f t="shared" si="15"/>
        <v>0</v>
      </c>
      <c r="N36" s="81">
        <f t="shared" si="15"/>
        <v>0</v>
      </c>
      <c r="O36" s="81">
        <f t="shared" si="15"/>
        <v>0</v>
      </c>
      <c r="P36" s="81">
        <f t="shared" si="15"/>
        <v>0</v>
      </c>
      <c r="Q36" s="81">
        <f t="shared" si="15"/>
        <v>0</v>
      </c>
      <c r="R36" s="81">
        <f t="shared" si="15"/>
        <v>0</v>
      </c>
      <c r="S36" s="81">
        <f t="shared" si="15"/>
        <v>0</v>
      </c>
      <c r="T36" s="81">
        <f t="shared" si="15"/>
        <v>0</v>
      </c>
      <c r="U36" s="81">
        <f t="shared" ref="U36:AG42" si="20">T36*$C$7+T36</f>
        <v>0</v>
      </c>
      <c r="V36" s="81">
        <f t="shared" si="20"/>
        <v>0</v>
      </c>
      <c r="W36" s="81">
        <f t="shared" si="20"/>
        <v>0</v>
      </c>
      <c r="X36" s="81">
        <f t="shared" si="20"/>
        <v>0</v>
      </c>
      <c r="Y36" s="81">
        <f t="shared" si="20"/>
        <v>0</v>
      </c>
      <c r="Z36" s="81">
        <f t="shared" si="20"/>
        <v>0</v>
      </c>
      <c r="AA36" s="81">
        <f t="shared" si="20"/>
        <v>0</v>
      </c>
      <c r="AB36" s="81">
        <f t="shared" si="20"/>
        <v>0</v>
      </c>
      <c r="AC36" s="81">
        <f t="shared" si="20"/>
        <v>0</v>
      </c>
      <c r="AD36" s="81">
        <f t="shared" si="20"/>
        <v>0</v>
      </c>
      <c r="AE36" s="81">
        <f t="shared" si="20"/>
        <v>0</v>
      </c>
      <c r="AF36" s="81">
        <f t="shared" si="20"/>
        <v>0</v>
      </c>
      <c r="AG36" s="81">
        <f t="shared" si="20"/>
        <v>0</v>
      </c>
    </row>
    <row r="37" spans="1:33" ht="14.25" customHeight="1" x14ac:dyDescent="0.2">
      <c r="A37" s="72">
        <f t="shared" si="13"/>
        <v>25</v>
      </c>
      <c r="B37" s="84" t="s">
        <v>362</v>
      </c>
      <c r="D37" s="81">
        <f>'Operating Budget'!X37</f>
        <v>0</v>
      </c>
      <c r="E37" s="81">
        <f t="shared" si="15"/>
        <v>0</v>
      </c>
      <c r="F37" s="81">
        <f t="shared" si="15"/>
        <v>0</v>
      </c>
      <c r="G37" s="81">
        <f t="shared" si="15"/>
        <v>0</v>
      </c>
      <c r="H37" s="81">
        <f t="shared" si="15"/>
        <v>0</v>
      </c>
      <c r="I37" s="81">
        <f t="shared" si="15"/>
        <v>0</v>
      </c>
      <c r="J37" s="81">
        <f t="shared" si="15"/>
        <v>0</v>
      </c>
      <c r="K37" s="81">
        <f t="shared" si="15"/>
        <v>0</v>
      </c>
      <c r="L37" s="81">
        <f t="shared" si="15"/>
        <v>0</v>
      </c>
      <c r="M37" s="81">
        <f t="shared" si="15"/>
        <v>0</v>
      </c>
      <c r="N37" s="81">
        <f t="shared" si="15"/>
        <v>0</v>
      </c>
      <c r="O37" s="81">
        <f t="shared" si="15"/>
        <v>0</v>
      </c>
      <c r="P37" s="81">
        <f t="shared" si="15"/>
        <v>0</v>
      </c>
      <c r="Q37" s="81">
        <f t="shared" si="15"/>
        <v>0</v>
      </c>
      <c r="R37" s="81">
        <f t="shared" si="15"/>
        <v>0</v>
      </c>
      <c r="S37" s="81">
        <f t="shared" si="15"/>
        <v>0</v>
      </c>
      <c r="T37" s="81">
        <f t="shared" si="15"/>
        <v>0</v>
      </c>
      <c r="U37" s="81">
        <f t="shared" si="20"/>
        <v>0</v>
      </c>
      <c r="V37" s="81">
        <f t="shared" si="20"/>
        <v>0</v>
      </c>
      <c r="W37" s="81">
        <f t="shared" si="20"/>
        <v>0</v>
      </c>
      <c r="X37" s="81">
        <f t="shared" si="20"/>
        <v>0</v>
      </c>
      <c r="Y37" s="81">
        <f t="shared" si="20"/>
        <v>0</v>
      </c>
      <c r="Z37" s="81">
        <f t="shared" si="20"/>
        <v>0</v>
      </c>
      <c r="AA37" s="81">
        <f t="shared" si="20"/>
        <v>0</v>
      </c>
      <c r="AB37" s="81">
        <f t="shared" si="20"/>
        <v>0</v>
      </c>
      <c r="AC37" s="81">
        <f t="shared" si="20"/>
        <v>0</v>
      </c>
      <c r="AD37" s="81">
        <f t="shared" si="20"/>
        <v>0</v>
      </c>
      <c r="AE37" s="81">
        <f t="shared" si="20"/>
        <v>0</v>
      </c>
      <c r="AF37" s="81">
        <f t="shared" si="20"/>
        <v>0</v>
      </c>
      <c r="AG37" s="81">
        <f t="shared" si="20"/>
        <v>0</v>
      </c>
    </row>
    <row r="38" spans="1:33" ht="14.25" customHeight="1" x14ac:dyDescent="0.2">
      <c r="A38" s="72">
        <f t="shared" si="13"/>
        <v>26</v>
      </c>
      <c r="B38" s="84" t="s">
        <v>364</v>
      </c>
      <c r="D38" s="81">
        <f>'Operating Budget'!X38</f>
        <v>0</v>
      </c>
      <c r="E38" s="81">
        <f t="shared" si="15"/>
        <v>0</v>
      </c>
      <c r="F38" s="81">
        <f t="shared" si="15"/>
        <v>0</v>
      </c>
      <c r="G38" s="81">
        <f t="shared" si="15"/>
        <v>0</v>
      </c>
      <c r="H38" s="81">
        <f t="shared" si="15"/>
        <v>0</v>
      </c>
      <c r="I38" s="81">
        <f t="shared" si="15"/>
        <v>0</v>
      </c>
      <c r="J38" s="81">
        <f t="shared" si="15"/>
        <v>0</v>
      </c>
      <c r="K38" s="81">
        <f t="shared" si="15"/>
        <v>0</v>
      </c>
      <c r="L38" s="81">
        <f t="shared" si="15"/>
        <v>0</v>
      </c>
      <c r="M38" s="81">
        <f t="shared" si="15"/>
        <v>0</v>
      </c>
      <c r="N38" s="81">
        <f t="shared" si="15"/>
        <v>0</v>
      </c>
      <c r="O38" s="81">
        <f t="shared" si="15"/>
        <v>0</v>
      </c>
      <c r="P38" s="81">
        <f t="shared" si="15"/>
        <v>0</v>
      </c>
      <c r="Q38" s="81">
        <f t="shared" si="15"/>
        <v>0</v>
      </c>
      <c r="R38" s="81">
        <f t="shared" si="15"/>
        <v>0</v>
      </c>
      <c r="S38" s="81">
        <f t="shared" si="15"/>
        <v>0</v>
      </c>
      <c r="T38" s="81">
        <f t="shared" si="15"/>
        <v>0</v>
      </c>
      <c r="U38" s="81">
        <f t="shared" si="20"/>
        <v>0</v>
      </c>
      <c r="V38" s="81">
        <f t="shared" si="20"/>
        <v>0</v>
      </c>
      <c r="W38" s="81">
        <f t="shared" si="20"/>
        <v>0</v>
      </c>
      <c r="X38" s="81">
        <f t="shared" si="20"/>
        <v>0</v>
      </c>
      <c r="Y38" s="81">
        <f t="shared" si="20"/>
        <v>0</v>
      </c>
      <c r="Z38" s="81">
        <f t="shared" si="20"/>
        <v>0</v>
      </c>
      <c r="AA38" s="81">
        <f t="shared" si="20"/>
        <v>0</v>
      </c>
      <c r="AB38" s="81">
        <f t="shared" si="20"/>
        <v>0</v>
      </c>
      <c r="AC38" s="81">
        <f t="shared" si="20"/>
        <v>0</v>
      </c>
      <c r="AD38" s="81">
        <f t="shared" si="20"/>
        <v>0</v>
      </c>
      <c r="AE38" s="81">
        <f t="shared" si="20"/>
        <v>0</v>
      </c>
      <c r="AF38" s="81">
        <f t="shared" si="20"/>
        <v>0</v>
      </c>
      <c r="AG38" s="81">
        <f t="shared" si="20"/>
        <v>0</v>
      </c>
    </row>
    <row r="39" spans="1:33" ht="14.25" customHeight="1" x14ac:dyDescent="0.2">
      <c r="A39" s="72">
        <f t="shared" si="13"/>
        <v>27</v>
      </c>
      <c r="B39" s="87" t="s">
        <v>366</v>
      </c>
      <c r="D39" s="81">
        <f>'Operating Budget'!X39</f>
        <v>0</v>
      </c>
      <c r="E39" s="81">
        <f t="shared" si="15"/>
        <v>0</v>
      </c>
      <c r="F39" s="81">
        <f t="shared" si="15"/>
        <v>0</v>
      </c>
      <c r="G39" s="81">
        <f t="shared" si="15"/>
        <v>0</v>
      </c>
      <c r="H39" s="81">
        <f t="shared" si="15"/>
        <v>0</v>
      </c>
      <c r="I39" s="81">
        <f t="shared" si="15"/>
        <v>0</v>
      </c>
      <c r="J39" s="81">
        <f t="shared" si="15"/>
        <v>0</v>
      </c>
      <c r="K39" s="81">
        <f t="shared" si="15"/>
        <v>0</v>
      </c>
      <c r="L39" s="81">
        <f t="shared" si="15"/>
        <v>0</v>
      </c>
      <c r="M39" s="81">
        <f t="shared" si="15"/>
        <v>0</v>
      </c>
      <c r="N39" s="81">
        <f t="shared" si="15"/>
        <v>0</v>
      </c>
      <c r="O39" s="81">
        <f t="shared" si="15"/>
        <v>0</v>
      </c>
      <c r="P39" s="81">
        <f t="shared" si="15"/>
        <v>0</v>
      </c>
      <c r="Q39" s="81">
        <f t="shared" si="15"/>
        <v>0</v>
      </c>
      <c r="R39" s="81">
        <f t="shared" si="15"/>
        <v>0</v>
      </c>
      <c r="S39" s="81">
        <f t="shared" si="15"/>
        <v>0</v>
      </c>
      <c r="T39" s="81">
        <f t="shared" si="15"/>
        <v>0</v>
      </c>
      <c r="U39" s="81">
        <f t="shared" si="20"/>
        <v>0</v>
      </c>
      <c r="V39" s="81">
        <f t="shared" si="20"/>
        <v>0</v>
      </c>
      <c r="W39" s="81">
        <f t="shared" si="20"/>
        <v>0</v>
      </c>
      <c r="X39" s="81">
        <f t="shared" si="20"/>
        <v>0</v>
      </c>
      <c r="Y39" s="81">
        <f t="shared" si="20"/>
        <v>0</v>
      </c>
      <c r="Z39" s="81">
        <f t="shared" si="20"/>
        <v>0</v>
      </c>
      <c r="AA39" s="81">
        <f t="shared" si="20"/>
        <v>0</v>
      </c>
      <c r="AB39" s="81">
        <f t="shared" si="20"/>
        <v>0</v>
      </c>
      <c r="AC39" s="81">
        <f t="shared" si="20"/>
        <v>0</v>
      </c>
      <c r="AD39" s="81">
        <f t="shared" si="20"/>
        <v>0</v>
      </c>
      <c r="AE39" s="81">
        <f t="shared" si="20"/>
        <v>0</v>
      </c>
      <c r="AF39" s="81">
        <f t="shared" si="20"/>
        <v>0</v>
      </c>
      <c r="AG39" s="81">
        <f t="shared" si="20"/>
        <v>0</v>
      </c>
    </row>
    <row r="40" spans="1:33" ht="14.25" customHeight="1" x14ac:dyDescent="0.2">
      <c r="A40" s="72">
        <f t="shared" si="13"/>
        <v>28</v>
      </c>
      <c r="B40" s="84" t="s">
        <v>464</v>
      </c>
      <c r="D40" s="81">
        <f>'Operating Budget'!X40</f>
        <v>0</v>
      </c>
      <c r="E40" s="81">
        <f t="shared" si="15"/>
        <v>0</v>
      </c>
      <c r="F40" s="81">
        <f t="shared" si="15"/>
        <v>0</v>
      </c>
      <c r="G40" s="81">
        <f t="shared" si="15"/>
        <v>0</v>
      </c>
      <c r="H40" s="81">
        <f t="shared" si="15"/>
        <v>0</v>
      </c>
      <c r="I40" s="81">
        <f t="shared" si="15"/>
        <v>0</v>
      </c>
      <c r="J40" s="81">
        <f t="shared" si="15"/>
        <v>0</v>
      </c>
      <c r="K40" s="81">
        <f t="shared" si="15"/>
        <v>0</v>
      </c>
      <c r="L40" s="81">
        <f t="shared" si="15"/>
        <v>0</v>
      </c>
      <c r="M40" s="81">
        <f t="shared" si="15"/>
        <v>0</v>
      </c>
      <c r="N40" s="81">
        <f t="shared" si="15"/>
        <v>0</v>
      </c>
      <c r="O40" s="81">
        <f t="shared" si="15"/>
        <v>0</v>
      </c>
      <c r="P40" s="81">
        <f t="shared" si="15"/>
        <v>0</v>
      </c>
      <c r="Q40" s="81">
        <f t="shared" si="15"/>
        <v>0</v>
      </c>
      <c r="R40" s="81">
        <f t="shared" si="15"/>
        <v>0</v>
      </c>
      <c r="S40" s="81">
        <f t="shared" si="15"/>
        <v>0</v>
      </c>
      <c r="T40" s="81">
        <f t="shared" si="15"/>
        <v>0</v>
      </c>
      <c r="U40" s="81">
        <f t="shared" si="20"/>
        <v>0</v>
      </c>
      <c r="V40" s="81">
        <f t="shared" si="20"/>
        <v>0</v>
      </c>
      <c r="W40" s="81">
        <f t="shared" si="20"/>
        <v>0</v>
      </c>
      <c r="X40" s="81">
        <f t="shared" si="20"/>
        <v>0</v>
      </c>
      <c r="Y40" s="81">
        <f t="shared" si="20"/>
        <v>0</v>
      </c>
      <c r="Z40" s="81">
        <f t="shared" si="20"/>
        <v>0</v>
      </c>
      <c r="AA40" s="81">
        <f t="shared" si="20"/>
        <v>0</v>
      </c>
      <c r="AB40" s="81">
        <f t="shared" si="20"/>
        <v>0</v>
      </c>
      <c r="AC40" s="81">
        <f t="shared" si="20"/>
        <v>0</v>
      </c>
      <c r="AD40" s="81">
        <f t="shared" si="20"/>
        <v>0</v>
      </c>
      <c r="AE40" s="81">
        <f t="shared" si="20"/>
        <v>0</v>
      </c>
      <c r="AF40" s="81">
        <f t="shared" si="20"/>
        <v>0</v>
      </c>
      <c r="AG40" s="81">
        <f t="shared" si="20"/>
        <v>0</v>
      </c>
    </row>
    <row r="41" spans="1:33" ht="14.25" customHeight="1" x14ac:dyDescent="0.2">
      <c r="A41" s="72">
        <f t="shared" si="13"/>
        <v>29</v>
      </c>
      <c r="B41" s="84" t="s">
        <v>370</v>
      </c>
      <c r="D41" s="81">
        <f>'Operating Budget'!X41</f>
        <v>0</v>
      </c>
      <c r="E41" s="81">
        <f t="shared" si="15"/>
        <v>0</v>
      </c>
      <c r="F41" s="81">
        <f t="shared" si="15"/>
        <v>0</v>
      </c>
      <c r="G41" s="81">
        <f t="shared" si="15"/>
        <v>0</v>
      </c>
      <c r="H41" s="81">
        <f t="shared" si="15"/>
        <v>0</v>
      </c>
      <c r="I41" s="81">
        <f t="shared" si="15"/>
        <v>0</v>
      </c>
      <c r="J41" s="81">
        <f t="shared" si="15"/>
        <v>0</v>
      </c>
      <c r="K41" s="81">
        <f t="shared" si="15"/>
        <v>0</v>
      </c>
      <c r="L41" s="81">
        <f t="shared" si="15"/>
        <v>0</v>
      </c>
      <c r="M41" s="81">
        <f t="shared" si="15"/>
        <v>0</v>
      </c>
      <c r="N41" s="81">
        <f t="shared" si="15"/>
        <v>0</v>
      </c>
      <c r="O41" s="81">
        <f t="shared" si="15"/>
        <v>0</v>
      </c>
      <c r="P41" s="81">
        <f t="shared" si="15"/>
        <v>0</v>
      </c>
      <c r="Q41" s="81">
        <f t="shared" si="15"/>
        <v>0</v>
      </c>
      <c r="R41" s="81">
        <f t="shared" si="15"/>
        <v>0</v>
      </c>
      <c r="S41" s="81">
        <f t="shared" si="15"/>
        <v>0</v>
      </c>
      <c r="T41" s="81">
        <f t="shared" si="15"/>
        <v>0</v>
      </c>
      <c r="U41" s="81">
        <f t="shared" si="20"/>
        <v>0</v>
      </c>
      <c r="V41" s="81">
        <f t="shared" si="20"/>
        <v>0</v>
      </c>
      <c r="W41" s="81">
        <f t="shared" si="20"/>
        <v>0</v>
      </c>
      <c r="X41" s="81">
        <f t="shared" si="20"/>
        <v>0</v>
      </c>
      <c r="Y41" s="81">
        <f t="shared" si="20"/>
        <v>0</v>
      </c>
      <c r="Z41" s="81">
        <f t="shared" si="20"/>
        <v>0</v>
      </c>
      <c r="AA41" s="81">
        <f t="shared" si="20"/>
        <v>0</v>
      </c>
      <c r="AB41" s="81">
        <f t="shared" si="20"/>
        <v>0</v>
      </c>
      <c r="AC41" s="81">
        <f t="shared" si="20"/>
        <v>0</v>
      </c>
      <c r="AD41" s="81">
        <f t="shared" si="20"/>
        <v>0</v>
      </c>
      <c r="AE41" s="81">
        <f t="shared" si="20"/>
        <v>0</v>
      </c>
      <c r="AF41" s="81">
        <f t="shared" si="20"/>
        <v>0</v>
      </c>
      <c r="AG41" s="81">
        <f t="shared" si="20"/>
        <v>0</v>
      </c>
    </row>
    <row r="42" spans="1:33" ht="14.25" customHeight="1" x14ac:dyDescent="0.2">
      <c r="A42" s="72">
        <f t="shared" si="13"/>
        <v>30</v>
      </c>
      <c r="B42" s="84" t="s">
        <v>372</v>
      </c>
      <c r="D42" s="81">
        <f>'Operating Budget'!X42</f>
        <v>0</v>
      </c>
      <c r="E42" s="81">
        <f t="shared" si="15"/>
        <v>0</v>
      </c>
      <c r="F42" s="81">
        <f t="shared" si="15"/>
        <v>0</v>
      </c>
      <c r="G42" s="81">
        <f t="shared" si="15"/>
        <v>0</v>
      </c>
      <c r="H42" s="81">
        <f t="shared" si="15"/>
        <v>0</v>
      </c>
      <c r="I42" s="81">
        <f t="shared" si="15"/>
        <v>0</v>
      </c>
      <c r="J42" s="81">
        <f t="shared" si="15"/>
        <v>0</v>
      </c>
      <c r="K42" s="81">
        <f t="shared" si="15"/>
        <v>0</v>
      </c>
      <c r="L42" s="81">
        <f t="shared" si="15"/>
        <v>0</v>
      </c>
      <c r="M42" s="81">
        <f t="shared" si="15"/>
        <v>0</v>
      </c>
      <c r="N42" s="81">
        <f t="shared" si="15"/>
        <v>0</v>
      </c>
      <c r="O42" s="81">
        <f t="shared" si="15"/>
        <v>0</v>
      </c>
      <c r="P42" s="81">
        <f t="shared" si="15"/>
        <v>0</v>
      </c>
      <c r="Q42" s="81">
        <f t="shared" si="15"/>
        <v>0</v>
      </c>
      <c r="R42" s="81">
        <f t="shared" si="15"/>
        <v>0</v>
      </c>
      <c r="S42" s="81">
        <f t="shared" si="15"/>
        <v>0</v>
      </c>
      <c r="T42" s="81">
        <f t="shared" si="15"/>
        <v>0</v>
      </c>
      <c r="U42" s="81">
        <f t="shared" si="20"/>
        <v>0</v>
      </c>
      <c r="V42" s="81">
        <f t="shared" si="20"/>
        <v>0</v>
      </c>
      <c r="W42" s="81">
        <f t="shared" si="20"/>
        <v>0</v>
      </c>
      <c r="X42" s="81">
        <f t="shared" si="20"/>
        <v>0</v>
      </c>
      <c r="Y42" s="81">
        <f t="shared" si="20"/>
        <v>0</v>
      </c>
      <c r="Z42" s="81">
        <f t="shared" si="20"/>
        <v>0</v>
      </c>
      <c r="AA42" s="81">
        <f t="shared" si="20"/>
        <v>0</v>
      </c>
      <c r="AB42" s="81">
        <f t="shared" si="20"/>
        <v>0</v>
      </c>
      <c r="AC42" s="81">
        <f t="shared" si="20"/>
        <v>0</v>
      </c>
      <c r="AD42" s="81">
        <f t="shared" si="20"/>
        <v>0</v>
      </c>
      <c r="AE42" s="81">
        <f t="shared" si="20"/>
        <v>0</v>
      </c>
      <c r="AF42" s="81">
        <f t="shared" si="20"/>
        <v>0</v>
      </c>
      <c r="AG42" s="81">
        <f t="shared" si="20"/>
        <v>0</v>
      </c>
    </row>
    <row r="43" spans="1:33" ht="14.25" customHeight="1" x14ac:dyDescent="0.2">
      <c r="A43" s="72">
        <f t="shared" si="13"/>
        <v>31</v>
      </c>
      <c r="B43" s="84" t="s">
        <v>374</v>
      </c>
      <c r="D43" s="81">
        <f>'Operating Budget'!X43</f>
        <v>0</v>
      </c>
      <c r="E43" s="81">
        <f t="shared" si="15"/>
        <v>0</v>
      </c>
      <c r="F43" s="81">
        <f t="shared" si="15"/>
        <v>0</v>
      </c>
      <c r="G43" s="81">
        <f t="shared" si="15"/>
        <v>0</v>
      </c>
      <c r="H43" s="81">
        <f t="shared" si="15"/>
        <v>0</v>
      </c>
      <c r="I43" s="81">
        <f t="shared" si="15"/>
        <v>0</v>
      </c>
      <c r="J43" s="81">
        <f t="shared" si="15"/>
        <v>0</v>
      </c>
      <c r="K43" s="81">
        <f t="shared" si="15"/>
        <v>0</v>
      </c>
      <c r="L43" s="81">
        <f t="shared" si="15"/>
        <v>0</v>
      </c>
      <c r="M43" s="81">
        <f t="shared" si="15"/>
        <v>0</v>
      </c>
      <c r="N43" s="81">
        <f t="shared" si="15"/>
        <v>0</v>
      </c>
      <c r="O43" s="81">
        <f t="shared" si="15"/>
        <v>0</v>
      </c>
      <c r="P43" s="81">
        <f t="shared" si="15"/>
        <v>0</v>
      </c>
      <c r="Q43" s="81">
        <f t="shared" si="15"/>
        <v>0</v>
      </c>
      <c r="R43" s="81">
        <f t="shared" si="15"/>
        <v>0</v>
      </c>
      <c r="S43" s="81">
        <f t="shared" si="15"/>
        <v>0</v>
      </c>
      <c r="T43" s="81">
        <f t="shared" ref="T43:AG46" si="21">S43*$C$7+S43</f>
        <v>0</v>
      </c>
      <c r="U43" s="81">
        <f t="shared" si="21"/>
        <v>0</v>
      </c>
      <c r="V43" s="81">
        <f t="shared" si="21"/>
        <v>0</v>
      </c>
      <c r="W43" s="81">
        <f t="shared" si="21"/>
        <v>0</v>
      </c>
      <c r="X43" s="81">
        <f t="shared" si="21"/>
        <v>0</v>
      </c>
      <c r="Y43" s="81">
        <f t="shared" si="21"/>
        <v>0</v>
      </c>
      <c r="Z43" s="81">
        <f t="shared" si="21"/>
        <v>0</v>
      </c>
      <c r="AA43" s="81">
        <f t="shared" si="21"/>
        <v>0</v>
      </c>
      <c r="AB43" s="81">
        <f t="shared" si="21"/>
        <v>0</v>
      </c>
      <c r="AC43" s="81">
        <f t="shared" si="21"/>
        <v>0</v>
      </c>
      <c r="AD43" s="81">
        <f t="shared" si="21"/>
        <v>0</v>
      </c>
      <c r="AE43" s="81">
        <f t="shared" si="21"/>
        <v>0</v>
      </c>
      <c r="AF43" s="81">
        <f t="shared" si="21"/>
        <v>0</v>
      </c>
      <c r="AG43" s="81">
        <f t="shared" si="21"/>
        <v>0</v>
      </c>
    </row>
    <row r="44" spans="1:33" ht="14.25" customHeight="1" x14ac:dyDescent="0.2">
      <c r="A44" s="72">
        <f t="shared" si="13"/>
        <v>32</v>
      </c>
      <c r="B44" s="84" t="s">
        <v>465</v>
      </c>
      <c r="D44" s="81">
        <f>'Operating Budget'!X44</f>
        <v>0</v>
      </c>
      <c r="E44" s="81">
        <f t="shared" ref="E44:T61" si="22">D44*$C$7+D44</f>
        <v>0</v>
      </c>
      <c r="F44" s="81">
        <f t="shared" si="22"/>
        <v>0</v>
      </c>
      <c r="G44" s="81">
        <f t="shared" si="22"/>
        <v>0</v>
      </c>
      <c r="H44" s="81">
        <f t="shared" si="22"/>
        <v>0</v>
      </c>
      <c r="I44" s="81">
        <f t="shared" si="22"/>
        <v>0</v>
      </c>
      <c r="J44" s="81">
        <f t="shared" si="22"/>
        <v>0</v>
      </c>
      <c r="K44" s="81">
        <f t="shared" si="22"/>
        <v>0</v>
      </c>
      <c r="L44" s="81">
        <f t="shared" si="22"/>
        <v>0</v>
      </c>
      <c r="M44" s="81">
        <f t="shared" si="22"/>
        <v>0</v>
      </c>
      <c r="N44" s="81">
        <f t="shared" si="22"/>
        <v>0</v>
      </c>
      <c r="O44" s="81">
        <f t="shared" si="22"/>
        <v>0</v>
      </c>
      <c r="P44" s="81">
        <f t="shared" si="22"/>
        <v>0</v>
      </c>
      <c r="Q44" s="81">
        <f t="shared" si="22"/>
        <v>0</v>
      </c>
      <c r="R44" s="81">
        <f t="shared" si="22"/>
        <v>0</v>
      </c>
      <c r="S44" s="81">
        <f t="shared" si="22"/>
        <v>0</v>
      </c>
      <c r="T44" s="81">
        <f t="shared" si="22"/>
        <v>0</v>
      </c>
      <c r="U44" s="81">
        <f t="shared" si="21"/>
        <v>0</v>
      </c>
      <c r="V44" s="81">
        <f t="shared" si="21"/>
        <v>0</v>
      </c>
      <c r="W44" s="81">
        <f t="shared" si="21"/>
        <v>0</v>
      </c>
      <c r="X44" s="81">
        <f t="shared" si="21"/>
        <v>0</v>
      </c>
      <c r="Y44" s="81">
        <f t="shared" si="21"/>
        <v>0</v>
      </c>
      <c r="Z44" s="81">
        <f t="shared" si="21"/>
        <v>0</v>
      </c>
      <c r="AA44" s="81">
        <f t="shared" si="21"/>
        <v>0</v>
      </c>
      <c r="AB44" s="81">
        <f t="shared" si="21"/>
        <v>0</v>
      </c>
      <c r="AC44" s="81">
        <f t="shared" si="21"/>
        <v>0</v>
      </c>
      <c r="AD44" s="81">
        <f t="shared" si="21"/>
        <v>0</v>
      </c>
      <c r="AE44" s="81">
        <f t="shared" si="21"/>
        <v>0</v>
      </c>
      <c r="AF44" s="81">
        <f t="shared" si="21"/>
        <v>0</v>
      </c>
      <c r="AG44" s="81">
        <f t="shared" si="21"/>
        <v>0</v>
      </c>
    </row>
    <row r="45" spans="1:33" ht="14.25" customHeight="1" x14ac:dyDescent="0.2">
      <c r="A45" s="72">
        <f t="shared" si="13"/>
        <v>33</v>
      </c>
      <c r="B45" s="84" t="s">
        <v>466</v>
      </c>
      <c r="D45" s="81">
        <f>'Operating Budget'!X45</f>
        <v>0</v>
      </c>
      <c r="E45" s="81">
        <f t="shared" si="22"/>
        <v>0</v>
      </c>
      <c r="F45" s="81">
        <f t="shared" si="22"/>
        <v>0</v>
      </c>
      <c r="G45" s="81">
        <f t="shared" si="22"/>
        <v>0</v>
      </c>
      <c r="H45" s="81">
        <f t="shared" si="22"/>
        <v>0</v>
      </c>
      <c r="I45" s="81">
        <f t="shared" si="22"/>
        <v>0</v>
      </c>
      <c r="J45" s="81">
        <f t="shared" si="22"/>
        <v>0</v>
      </c>
      <c r="K45" s="81">
        <f t="shared" si="22"/>
        <v>0</v>
      </c>
      <c r="L45" s="81">
        <f t="shared" si="22"/>
        <v>0</v>
      </c>
      <c r="M45" s="81">
        <f t="shared" si="22"/>
        <v>0</v>
      </c>
      <c r="N45" s="81">
        <f t="shared" si="22"/>
        <v>0</v>
      </c>
      <c r="O45" s="81">
        <f t="shared" si="22"/>
        <v>0</v>
      </c>
      <c r="P45" s="81">
        <f t="shared" si="22"/>
        <v>0</v>
      </c>
      <c r="Q45" s="81">
        <f t="shared" si="22"/>
        <v>0</v>
      </c>
      <c r="R45" s="81">
        <f t="shared" si="22"/>
        <v>0</v>
      </c>
      <c r="S45" s="81">
        <f t="shared" si="22"/>
        <v>0</v>
      </c>
      <c r="T45" s="81">
        <f t="shared" si="22"/>
        <v>0</v>
      </c>
      <c r="U45" s="81">
        <f t="shared" si="21"/>
        <v>0</v>
      </c>
      <c r="V45" s="81">
        <f t="shared" si="21"/>
        <v>0</v>
      </c>
      <c r="W45" s="81">
        <f t="shared" si="21"/>
        <v>0</v>
      </c>
      <c r="X45" s="81">
        <f t="shared" si="21"/>
        <v>0</v>
      </c>
      <c r="Y45" s="81">
        <f t="shared" si="21"/>
        <v>0</v>
      </c>
      <c r="Z45" s="81">
        <f t="shared" si="21"/>
        <v>0</v>
      </c>
      <c r="AA45" s="81">
        <f t="shared" si="21"/>
        <v>0</v>
      </c>
      <c r="AB45" s="81">
        <f t="shared" si="21"/>
        <v>0</v>
      </c>
      <c r="AC45" s="81">
        <f t="shared" si="21"/>
        <v>0</v>
      </c>
      <c r="AD45" s="81">
        <f t="shared" si="21"/>
        <v>0</v>
      </c>
      <c r="AE45" s="81">
        <f t="shared" si="21"/>
        <v>0</v>
      </c>
      <c r="AF45" s="81">
        <f t="shared" si="21"/>
        <v>0</v>
      </c>
      <c r="AG45" s="81">
        <f t="shared" si="21"/>
        <v>0</v>
      </c>
    </row>
    <row r="46" spans="1:33" ht="14.25" customHeight="1" x14ac:dyDescent="0.2">
      <c r="A46" s="72">
        <f t="shared" si="13"/>
        <v>34</v>
      </c>
      <c r="B46" s="84" t="s">
        <v>467</v>
      </c>
      <c r="D46" s="81">
        <f>'Operating Budget'!X46</f>
        <v>0</v>
      </c>
      <c r="E46" s="81">
        <f t="shared" si="22"/>
        <v>0</v>
      </c>
      <c r="F46" s="81">
        <f t="shared" si="22"/>
        <v>0</v>
      </c>
      <c r="G46" s="81">
        <f t="shared" si="22"/>
        <v>0</v>
      </c>
      <c r="H46" s="81">
        <f t="shared" si="22"/>
        <v>0</v>
      </c>
      <c r="I46" s="81">
        <f t="shared" si="22"/>
        <v>0</v>
      </c>
      <c r="J46" s="81">
        <f t="shared" si="22"/>
        <v>0</v>
      </c>
      <c r="K46" s="81">
        <f t="shared" si="22"/>
        <v>0</v>
      </c>
      <c r="L46" s="81">
        <f t="shared" si="22"/>
        <v>0</v>
      </c>
      <c r="M46" s="81">
        <f t="shared" si="22"/>
        <v>0</v>
      </c>
      <c r="N46" s="81">
        <f t="shared" si="22"/>
        <v>0</v>
      </c>
      <c r="O46" s="81">
        <f t="shared" si="22"/>
        <v>0</v>
      </c>
      <c r="P46" s="81">
        <f t="shared" si="22"/>
        <v>0</v>
      </c>
      <c r="Q46" s="81">
        <f t="shared" si="22"/>
        <v>0</v>
      </c>
      <c r="R46" s="81">
        <f t="shared" si="22"/>
        <v>0</v>
      </c>
      <c r="S46" s="81">
        <f t="shared" si="22"/>
        <v>0</v>
      </c>
      <c r="T46" s="81">
        <f t="shared" si="22"/>
        <v>0</v>
      </c>
      <c r="U46" s="81">
        <f t="shared" si="21"/>
        <v>0</v>
      </c>
      <c r="V46" s="81">
        <f t="shared" si="21"/>
        <v>0</v>
      </c>
      <c r="W46" s="81">
        <f t="shared" si="21"/>
        <v>0</v>
      </c>
      <c r="X46" s="81">
        <f t="shared" si="21"/>
        <v>0</v>
      </c>
      <c r="Y46" s="81">
        <f t="shared" si="21"/>
        <v>0</v>
      </c>
      <c r="Z46" s="81">
        <f t="shared" si="21"/>
        <v>0</v>
      </c>
      <c r="AA46" s="81">
        <f t="shared" si="21"/>
        <v>0</v>
      </c>
      <c r="AB46" s="81">
        <f t="shared" si="21"/>
        <v>0</v>
      </c>
      <c r="AC46" s="81">
        <f t="shared" si="21"/>
        <v>0</v>
      </c>
      <c r="AD46" s="81">
        <f t="shared" si="21"/>
        <v>0</v>
      </c>
      <c r="AE46" s="81">
        <f t="shared" si="21"/>
        <v>0</v>
      </c>
      <c r="AF46" s="81">
        <f t="shared" si="21"/>
        <v>0</v>
      </c>
      <c r="AG46" s="81">
        <f t="shared" si="21"/>
        <v>0</v>
      </c>
    </row>
    <row r="47" spans="1:33" ht="14.25" customHeight="1" x14ac:dyDescent="0.25">
      <c r="A47" s="74">
        <f>A46+1</f>
        <v>35</v>
      </c>
      <c r="B47" s="73" t="s">
        <v>468</v>
      </c>
      <c r="C47" s="74"/>
      <c r="D47" s="85">
        <f t="shared" ref="D47:AG47" si="23">SUM(D36:D46)</f>
        <v>0</v>
      </c>
      <c r="E47" s="85">
        <f t="shared" si="23"/>
        <v>0</v>
      </c>
      <c r="F47" s="85">
        <f t="shared" si="23"/>
        <v>0</v>
      </c>
      <c r="G47" s="85">
        <f t="shared" si="23"/>
        <v>0</v>
      </c>
      <c r="H47" s="85">
        <f t="shared" si="23"/>
        <v>0</v>
      </c>
      <c r="I47" s="85">
        <f t="shared" si="23"/>
        <v>0</v>
      </c>
      <c r="J47" s="85">
        <f t="shared" si="23"/>
        <v>0</v>
      </c>
      <c r="K47" s="85">
        <f t="shared" si="23"/>
        <v>0</v>
      </c>
      <c r="L47" s="85">
        <f t="shared" si="23"/>
        <v>0</v>
      </c>
      <c r="M47" s="85">
        <f t="shared" si="23"/>
        <v>0</v>
      </c>
      <c r="N47" s="85">
        <f t="shared" si="23"/>
        <v>0</v>
      </c>
      <c r="O47" s="85">
        <f t="shared" si="23"/>
        <v>0</v>
      </c>
      <c r="P47" s="85">
        <f t="shared" si="23"/>
        <v>0</v>
      </c>
      <c r="Q47" s="85">
        <f t="shared" si="23"/>
        <v>0</v>
      </c>
      <c r="R47" s="85">
        <f t="shared" si="23"/>
        <v>0</v>
      </c>
      <c r="S47" s="85">
        <f t="shared" si="23"/>
        <v>0</v>
      </c>
      <c r="T47" s="85">
        <f t="shared" si="23"/>
        <v>0</v>
      </c>
      <c r="U47" s="85">
        <f t="shared" si="23"/>
        <v>0</v>
      </c>
      <c r="V47" s="85">
        <f t="shared" si="23"/>
        <v>0</v>
      </c>
      <c r="W47" s="85">
        <f t="shared" si="23"/>
        <v>0</v>
      </c>
      <c r="X47" s="85">
        <f t="shared" si="23"/>
        <v>0</v>
      </c>
      <c r="Y47" s="85">
        <f t="shared" si="23"/>
        <v>0</v>
      </c>
      <c r="Z47" s="85">
        <f t="shared" si="23"/>
        <v>0</v>
      </c>
      <c r="AA47" s="85">
        <f t="shared" si="23"/>
        <v>0</v>
      </c>
      <c r="AB47" s="85">
        <f t="shared" si="23"/>
        <v>0</v>
      </c>
      <c r="AC47" s="85">
        <f t="shared" si="23"/>
        <v>0</v>
      </c>
      <c r="AD47" s="85">
        <f t="shared" si="23"/>
        <v>0</v>
      </c>
      <c r="AE47" s="85">
        <f t="shared" si="23"/>
        <v>0</v>
      </c>
      <c r="AF47" s="85">
        <f t="shared" si="23"/>
        <v>0</v>
      </c>
      <c r="AG47" s="85">
        <f t="shared" si="23"/>
        <v>0</v>
      </c>
    </row>
    <row r="48" spans="1:33" ht="14.25" customHeight="1" x14ac:dyDescent="0.2">
      <c r="A48" s="72">
        <f t="shared" si="13"/>
        <v>36</v>
      </c>
      <c r="B48" s="84" t="s">
        <v>469</v>
      </c>
      <c r="D48" s="81">
        <f>'Operating Budget'!X49</f>
        <v>0</v>
      </c>
      <c r="E48" s="81">
        <f t="shared" si="22"/>
        <v>0</v>
      </c>
      <c r="F48" s="81">
        <f t="shared" si="22"/>
        <v>0</v>
      </c>
      <c r="G48" s="81">
        <f t="shared" si="22"/>
        <v>0</v>
      </c>
      <c r="H48" s="81">
        <f t="shared" si="22"/>
        <v>0</v>
      </c>
      <c r="I48" s="81">
        <f t="shared" si="22"/>
        <v>0</v>
      </c>
      <c r="J48" s="81">
        <f t="shared" si="22"/>
        <v>0</v>
      </c>
      <c r="K48" s="81">
        <f t="shared" si="22"/>
        <v>0</v>
      </c>
      <c r="L48" s="81">
        <f t="shared" si="22"/>
        <v>0</v>
      </c>
      <c r="M48" s="81">
        <f t="shared" si="22"/>
        <v>0</v>
      </c>
      <c r="N48" s="81">
        <f t="shared" si="22"/>
        <v>0</v>
      </c>
      <c r="O48" s="81">
        <f t="shared" si="22"/>
        <v>0</v>
      </c>
      <c r="P48" s="81">
        <f t="shared" si="22"/>
        <v>0</v>
      </c>
      <c r="Q48" s="81">
        <f t="shared" si="22"/>
        <v>0</v>
      </c>
      <c r="R48" s="81">
        <f t="shared" si="22"/>
        <v>0</v>
      </c>
      <c r="S48" s="81">
        <f t="shared" si="22"/>
        <v>0</v>
      </c>
      <c r="T48" s="81">
        <f t="shared" si="22"/>
        <v>0</v>
      </c>
      <c r="U48" s="81">
        <f t="shared" ref="U48:AG54" si="24">T48*$C$7+T48</f>
        <v>0</v>
      </c>
      <c r="V48" s="81">
        <f t="shared" si="24"/>
        <v>0</v>
      </c>
      <c r="W48" s="81">
        <f t="shared" si="24"/>
        <v>0</v>
      </c>
      <c r="X48" s="81">
        <f t="shared" si="24"/>
        <v>0</v>
      </c>
      <c r="Y48" s="81">
        <f t="shared" si="24"/>
        <v>0</v>
      </c>
      <c r="Z48" s="81">
        <f t="shared" si="24"/>
        <v>0</v>
      </c>
      <c r="AA48" s="81">
        <f t="shared" si="24"/>
        <v>0</v>
      </c>
      <c r="AB48" s="81">
        <f t="shared" si="24"/>
        <v>0</v>
      </c>
      <c r="AC48" s="81">
        <f t="shared" si="24"/>
        <v>0</v>
      </c>
      <c r="AD48" s="81">
        <f t="shared" si="24"/>
        <v>0</v>
      </c>
      <c r="AE48" s="81">
        <f t="shared" si="24"/>
        <v>0</v>
      </c>
      <c r="AF48" s="81">
        <f t="shared" si="24"/>
        <v>0</v>
      </c>
      <c r="AG48" s="81">
        <f t="shared" si="24"/>
        <v>0</v>
      </c>
    </row>
    <row r="49" spans="1:33" ht="14.25" customHeight="1" x14ac:dyDescent="0.2">
      <c r="A49" s="72">
        <f t="shared" si="13"/>
        <v>37</v>
      </c>
      <c r="B49" s="84" t="s">
        <v>386</v>
      </c>
      <c r="D49" s="81">
        <f>'Operating Budget'!X50</f>
        <v>0</v>
      </c>
      <c r="E49" s="81">
        <f t="shared" si="22"/>
        <v>0</v>
      </c>
      <c r="F49" s="81">
        <f t="shared" si="22"/>
        <v>0</v>
      </c>
      <c r="G49" s="81">
        <f t="shared" si="22"/>
        <v>0</v>
      </c>
      <c r="H49" s="81">
        <f t="shared" si="22"/>
        <v>0</v>
      </c>
      <c r="I49" s="81">
        <f t="shared" si="22"/>
        <v>0</v>
      </c>
      <c r="J49" s="81">
        <f t="shared" si="22"/>
        <v>0</v>
      </c>
      <c r="K49" s="81">
        <f t="shared" si="22"/>
        <v>0</v>
      </c>
      <c r="L49" s="81">
        <f t="shared" si="22"/>
        <v>0</v>
      </c>
      <c r="M49" s="81">
        <f t="shared" si="22"/>
        <v>0</v>
      </c>
      <c r="N49" s="81">
        <f t="shared" si="22"/>
        <v>0</v>
      </c>
      <c r="O49" s="81">
        <f t="shared" si="22"/>
        <v>0</v>
      </c>
      <c r="P49" s="81">
        <f t="shared" si="22"/>
        <v>0</v>
      </c>
      <c r="Q49" s="81">
        <f t="shared" si="22"/>
        <v>0</v>
      </c>
      <c r="R49" s="81">
        <f t="shared" si="22"/>
        <v>0</v>
      </c>
      <c r="S49" s="81">
        <f t="shared" si="22"/>
        <v>0</v>
      </c>
      <c r="T49" s="81">
        <f t="shared" si="22"/>
        <v>0</v>
      </c>
      <c r="U49" s="81">
        <f t="shared" si="24"/>
        <v>0</v>
      </c>
      <c r="V49" s="81">
        <f t="shared" si="24"/>
        <v>0</v>
      </c>
      <c r="W49" s="81">
        <f t="shared" si="24"/>
        <v>0</v>
      </c>
      <c r="X49" s="81">
        <f t="shared" si="24"/>
        <v>0</v>
      </c>
      <c r="Y49" s="81">
        <f t="shared" si="24"/>
        <v>0</v>
      </c>
      <c r="Z49" s="81">
        <f t="shared" si="24"/>
        <v>0</v>
      </c>
      <c r="AA49" s="81">
        <f t="shared" si="24"/>
        <v>0</v>
      </c>
      <c r="AB49" s="81">
        <f t="shared" si="24"/>
        <v>0</v>
      </c>
      <c r="AC49" s="81">
        <f t="shared" si="24"/>
        <v>0</v>
      </c>
      <c r="AD49" s="81">
        <f t="shared" si="24"/>
        <v>0</v>
      </c>
      <c r="AE49" s="81">
        <f t="shared" si="24"/>
        <v>0</v>
      </c>
      <c r="AF49" s="81">
        <f t="shared" si="24"/>
        <v>0</v>
      </c>
      <c r="AG49" s="81">
        <f t="shared" si="24"/>
        <v>0</v>
      </c>
    </row>
    <row r="50" spans="1:33" ht="14.25" customHeight="1" x14ac:dyDescent="0.2">
      <c r="A50" s="72">
        <f t="shared" si="13"/>
        <v>38</v>
      </c>
      <c r="B50" s="84" t="s">
        <v>388</v>
      </c>
      <c r="D50" s="81">
        <f>'Operating Budget'!X51</f>
        <v>0</v>
      </c>
      <c r="E50" s="81">
        <f t="shared" si="22"/>
        <v>0</v>
      </c>
      <c r="F50" s="81">
        <f t="shared" si="22"/>
        <v>0</v>
      </c>
      <c r="G50" s="81">
        <f t="shared" si="22"/>
        <v>0</v>
      </c>
      <c r="H50" s="81">
        <f t="shared" si="22"/>
        <v>0</v>
      </c>
      <c r="I50" s="81">
        <f t="shared" si="22"/>
        <v>0</v>
      </c>
      <c r="J50" s="81">
        <f t="shared" si="22"/>
        <v>0</v>
      </c>
      <c r="K50" s="81">
        <f t="shared" si="22"/>
        <v>0</v>
      </c>
      <c r="L50" s="81">
        <f t="shared" si="22"/>
        <v>0</v>
      </c>
      <c r="M50" s="81">
        <f t="shared" si="22"/>
        <v>0</v>
      </c>
      <c r="N50" s="81">
        <f t="shared" si="22"/>
        <v>0</v>
      </c>
      <c r="O50" s="81">
        <f t="shared" si="22"/>
        <v>0</v>
      </c>
      <c r="P50" s="81">
        <f t="shared" si="22"/>
        <v>0</v>
      </c>
      <c r="Q50" s="81">
        <f t="shared" si="22"/>
        <v>0</v>
      </c>
      <c r="R50" s="81">
        <f t="shared" si="22"/>
        <v>0</v>
      </c>
      <c r="S50" s="81">
        <f t="shared" si="22"/>
        <v>0</v>
      </c>
      <c r="T50" s="81">
        <f t="shared" si="22"/>
        <v>0</v>
      </c>
      <c r="U50" s="81">
        <f t="shared" si="24"/>
        <v>0</v>
      </c>
      <c r="V50" s="81">
        <f t="shared" si="24"/>
        <v>0</v>
      </c>
      <c r="W50" s="81">
        <f t="shared" si="24"/>
        <v>0</v>
      </c>
      <c r="X50" s="81">
        <f t="shared" si="24"/>
        <v>0</v>
      </c>
      <c r="Y50" s="81">
        <f t="shared" si="24"/>
        <v>0</v>
      </c>
      <c r="Z50" s="81">
        <f t="shared" si="24"/>
        <v>0</v>
      </c>
      <c r="AA50" s="81">
        <f t="shared" si="24"/>
        <v>0</v>
      </c>
      <c r="AB50" s="81">
        <f t="shared" si="24"/>
        <v>0</v>
      </c>
      <c r="AC50" s="81">
        <f t="shared" si="24"/>
        <v>0</v>
      </c>
      <c r="AD50" s="81">
        <f t="shared" si="24"/>
        <v>0</v>
      </c>
      <c r="AE50" s="81">
        <f t="shared" si="24"/>
        <v>0</v>
      </c>
      <c r="AF50" s="81">
        <f t="shared" si="24"/>
        <v>0</v>
      </c>
      <c r="AG50" s="81">
        <f t="shared" si="24"/>
        <v>0</v>
      </c>
    </row>
    <row r="51" spans="1:33" ht="14.25" customHeight="1" x14ac:dyDescent="0.2">
      <c r="A51" s="72">
        <f t="shared" si="13"/>
        <v>39</v>
      </c>
      <c r="B51" s="84" t="s">
        <v>390</v>
      </c>
      <c r="D51" s="81">
        <f>'Operating Budget'!X52</f>
        <v>0</v>
      </c>
      <c r="E51" s="81">
        <f t="shared" si="22"/>
        <v>0</v>
      </c>
      <c r="F51" s="81">
        <f t="shared" si="22"/>
        <v>0</v>
      </c>
      <c r="G51" s="81">
        <f t="shared" si="22"/>
        <v>0</v>
      </c>
      <c r="H51" s="81">
        <f t="shared" si="22"/>
        <v>0</v>
      </c>
      <c r="I51" s="81">
        <f t="shared" si="22"/>
        <v>0</v>
      </c>
      <c r="J51" s="81">
        <f t="shared" si="22"/>
        <v>0</v>
      </c>
      <c r="K51" s="81">
        <f t="shared" si="22"/>
        <v>0</v>
      </c>
      <c r="L51" s="81">
        <f t="shared" si="22"/>
        <v>0</v>
      </c>
      <c r="M51" s="81">
        <f t="shared" si="22"/>
        <v>0</v>
      </c>
      <c r="N51" s="81">
        <f t="shared" si="22"/>
        <v>0</v>
      </c>
      <c r="O51" s="81">
        <f t="shared" si="22"/>
        <v>0</v>
      </c>
      <c r="P51" s="81">
        <f t="shared" si="22"/>
        <v>0</v>
      </c>
      <c r="Q51" s="81">
        <f t="shared" si="22"/>
        <v>0</v>
      </c>
      <c r="R51" s="81">
        <f t="shared" si="22"/>
        <v>0</v>
      </c>
      <c r="S51" s="81">
        <f t="shared" si="22"/>
        <v>0</v>
      </c>
      <c r="T51" s="81">
        <f t="shared" si="22"/>
        <v>0</v>
      </c>
      <c r="U51" s="81">
        <f t="shared" si="24"/>
        <v>0</v>
      </c>
      <c r="V51" s="81">
        <f t="shared" si="24"/>
        <v>0</v>
      </c>
      <c r="W51" s="81">
        <f t="shared" si="24"/>
        <v>0</v>
      </c>
      <c r="X51" s="81">
        <f t="shared" si="24"/>
        <v>0</v>
      </c>
      <c r="Y51" s="81">
        <f t="shared" si="24"/>
        <v>0</v>
      </c>
      <c r="Z51" s="81">
        <f t="shared" si="24"/>
        <v>0</v>
      </c>
      <c r="AA51" s="81">
        <f t="shared" si="24"/>
        <v>0</v>
      </c>
      <c r="AB51" s="81">
        <f t="shared" si="24"/>
        <v>0</v>
      </c>
      <c r="AC51" s="81">
        <f t="shared" si="24"/>
        <v>0</v>
      </c>
      <c r="AD51" s="81">
        <f t="shared" si="24"/>
        <v>0</v>
      </c>
      <c r="AE51" s="81">
        <f t="shared" si="24"/>
        <v>0</v>
      </c>
      <c r="AF51" s="81">
        <f t="shared" si="24"/>
        <v>0</v>
      </c>
      <c r="AG51" s="81">
        <f t="shared" si="24"/>
        <v>0</v>
      </c>
    </row>
    <row r="52" spans="1:33" ht="14.25" customHeight="1" x14ac:dyDescent="0.2">
      <c r="A52" s="72">
        <f t="shared" si="13"/>
        <v>40</v>
      </c>
      <c r="B52" s="84" t="s">
        <v>392</v>
      </c>
      <c r="D52" s="81">
        <f>'Operating Budget'!X53</f>
        <v>0</v>
      </c>
      <c r="E52" s="81">
        <f t="shared" si="22"/>
        <v>0</v>
      </c>
      <c r="F52" s="81">
        <f t="shared" si="22"/>
        <v>0</v>
      </c>
      <c r="G52" s="81">
        <f t="shared" si="22"/>
        <v>0</v>
      </c>
      <c r="H52" s="81">
        <f t="shared" si="22"/>
        <v>0</v>
      </c>
      <c r="I52" s="81">
        <f t="shared" si="22"/>
        <v>0</v>
      </c>
      <c r="J52" s="81">
        <f t="shared" si="22"/>
        <v>0</v>
      </c>
      <c r="K52" s="81">
        <f t="shared" si="22"/>
        <v>0</v>
      </c>
      <c r="L52" s="81">
        <f t="shared" si="22"/>
        <v>0</v>
      </c>
      <c r="M52" s="81">
        <f t="shared" si="22"/>
        <v>0</v>
      </c>
      <c r="N52" s="81">
        <f t="shared" si="22"/>
        <v>0</v>
      </c>
      <c r="O52" s="81">
        <f t="shared" si="22"/>
        <v>0</v>
      </c>
      <c r="P52" s="81">
        <f t="shared" si="22"/>
        <v>0</v>
      </c>
      <c r="Q52" s="81">
        <f t="shared" si="22"/>
        <v>0</v>
      </c>
      <c r="R52" s="81">
        <f t="shared" si="22"/>
        <v>0</v>
      </c>
      <c r="S52" s="81">
        <f t="shared" si="22"/>
        <v>0</v>
      </c>
      <c r="T52" s="81">
        <f t="shared" si="22"/>
        <v>0</v>
      </c>
      <c r="U52" s="81">
        <f t="shared" si="24"/>
        <v>0</v>
      </c>
      <c r="V52" s="81">
        <f t="shared" si="24"/>
        <v>0</v>
      </c>
      <c r="W52" s="81">
        <f t="shared" si="24"/>
        <v>0</v>
      </c>
      <c r="X52" s="81">
        <f t="shared" si="24"/>
        <v>0</v>
      </c>
      <c r="Y52" s="81">
        <f t="shared" si="24"/>
        <v>0</v>
      </c>
      <c r="Z52" s="81">
        <f t="shared" si="24"/>
        <v>0</v>
      </c>
      <c r="AA52" s="81">
        <f t="shared" si="24"/>
        <v>0</v>
      </c>
      <c r="AB52" s="81">
        <f t="shared" si="24"/>
        <v>0</v>
      </c>
      <c r="AC52" s="81">
        <f t="shared" si="24"/>
        <v>0</v>
      </c>
      <c r="AD52" s="81">
        <f t="shared" si="24"/>
        <v>0</v>
      </c>
      <c r="AE52" s="81">
        <f t="shared" si="24"/>
        <v>0</v>
      </c>
      <c r="AF52" s="81">
        <f t="shared" si="24"/>
        <v>0</v>
      </c>
      <c r="AG52" s="81">
        <f t="shared" si="24"/>
        <v>0</v>
      </c>
    </row>
    <row r="53" spans="1:33" ht="14.25" customHeight="1" x14ac:dyDescent="0.2">
      <c r="A53" s="72">
        <f t="shared" si="13"/>
        <v>41</v>
      </c>
      <c r="B53" s="84" t="s">
        <v>470</v>
      </c>
      <c r="D53" s="81">
        <f>'Operating Budget'!X54</f>
        <v>0</v>
      </c>
      <c r="E53" s="81">
        <f t="shared" si="22"/>
        <v>0</v>
      </c>
      <c r="F53" s="81">
        <f t="shared" si="22"/>
        <v>0</v>
      </c>
      <c r="G53" s="81">
        <f t="shared" si="22"/>
        <v>0</v>
      </c>
      <c r="H53" s="81">
        <f t="shared" si="22"/>
        <v>0</v>
      </c>
      <c r="I53" s="81">
        <f t="shared" si="22"/>
        <v>0</v>
      </c>
      <c r="J53" s="81">
        <f t="shared" si="22"/>
        <v>0</v>
      </c>
      <c r="K53" s="81">
        <f t="shared" si="22"/>
        <v>0</v>
      </c>
      <c r="L53" s="81">
        <f t="shared" si="22"/>
        <v>0</v>
      </c>
      <c r="M53" s="81">
        <f t="shared" si="22"/>
        <v>0</v>
      </c>
      <c r="N53" s="81">
        <f t="shared" si="22"/>
        <v>0</v>
      </c>
      <c r="O53" s="81">
        <f t="shared" si="22"/>
        <v>0</v>
      </c>
      <c r="P53" s="81">
        <f t="shared" si="22"/>
        <v>0</v>
      </c>
      <c r="Q53" s="81">
        <f t="shared" si="22"/>
        <v>0</v>
      </c>
      <c r="R53" s="81">
        <f t="shared" si="22"/>
        <v>0</v>
      </c>
      <c r="S53" s="81">
        <f t="shared" si="22"/>
        <v>0</v>
      </c>
      <c r="T53" s="81">
        <f t="shared" si="22"/>
        <v>0</v>
      </c>
      <c r="U53" s="81">
        <f t="shared" si="24"/>
        <v>0</v>
      </c>
      <c r="V53" s="81">
        <f t="shared" si="24"/>
        <v>0</v>
      </c>
      <c r="W53" s="81">
        <f t="shared" si="24"/>
        <v>0</v>
      </c>
      <c r="X53" s="81">
        <f t="shared" si="24"/>
        <v>0</v>
      </c>
      <c r="Y53" s="81">
        <f t="shared" si="24"/>
        <v>0</v>
      </c>
      <c r="Z53" s="81">
        <f t="shared" si="24"/>
        <v>0</v>
      </c>
      <c r="AA53" s="81">
        <f t="shared" si="24"/>
        <v>0</v>
      </c>
      <c r="AB53" s="81">
        <f t="shared" si="24"/>
        <v>0</v>
      </c>
      <c r="AC53" s="81">
        <f t="shared" si="24"/>
        <v>0</v>
      </c>
      <c r="AD53" s="81">
        <f t="shared" si="24"/>
        <v>0</v>
      </c>
      <c r="AE53" s="81">
        <f t="shared" si="24"/>
        <v>0</v>
      </c>
      <c r="AF53" s="81">
        <f t="shared" si="24"/>
        <v>0</v>
      </c>
      <c r="AG53" s="81">
        <f t="shared" si="24"/>
        <v>0</v>
      </c>
    </row>
    <row r="54" spans="1:33" ht="14.25" customHeight="1" x14ac:dyDescent="0.2">
      <c r="A54" s="72">
        <f t="shared" si="13"/>
        <v>42</v>
      </c>
      <c r="B54" s="84" t="s">
        <v>396</v>
      </c>
      <c r="D54" s="81">
        <f>'Operating Budget'!X55</f>
        <v>0</v>
      </c>
      <c r="E54" s="81">
        <f t="shared" si="22"/>
        <v>0</v>
      </c>
      <c r="F54" s="81">
        <f t="shared" si="22"/>
        <v>0</v>
      </c>
      <c r="G54" s="81">
        <f t="shared" si="22"/>
        <v>0</v>
      </c>
      <c r="H54" s="81">
        <f t="shared" si="22"/>
        <v>0</v>
      </c>
      <c r="I54" s="81">
        <f t="shared" si="22"/>
        <v>0</v>
      </c>
      <c r="J54" s="81">
        <f t="shared" si="22"/>
        <v>0</v>
      </c>
      <c r="K54" s="81">
        <f t="shared" si="22"/>
        <v>0</v>
      </c>
      <c r="L54" s="81">
        <f t="shared" si="22"/>
        <v>0</v>
      </c>
      <c r="M54" s="81">
        <f t="shared" si="22"/>
        <v>0</v>
      </c>
      <c r="N54" s="81">
        <f t="shared" si="22"/>
        <v>0</v>
      </c>
      <c r="O54" s="81">
        <f t="shared" si="22"/>
        <v>0</v>
      </c>
      <c r="P54" s="81">
        <f t="shared" si="22"/>
        <v>0</v>
      </c>
      <c r="Q54" s="81">
        <f t="shared" si="22"/>
        <v>0</v>
      </c>
      <c r="R54" s="81">
        <f t="shared" si="22"/>
        <v>0</v>
      </c>
      <c r="S54" s="81">
        <f t="shared" si="22"/>
        <v>0</v>
      </c>
      <c r="T54" s="81">
        <f t="shared" si="22"/>
        <v>0</v>
      </c>
      <c r="U54" s="81">
        <f t="shared" si="24"/>
        <v>0</v>
      </c>
      <c r="V54" s="81">
        <f t="shared" si="24"/>
        <v>0</v>
      </c>
      <c r="W54" s="81">
        <f t="shared" si="24"/>
        <v>0</v>
      </c>
      <c r="X54" s="81">
        <f t="shared" si="24"/>
        <v>0</v>
      </c>
      <c r="Y54" s="81">
        <f t="shared" si="24"/>
        <v>0</v>
      </c>
      <c r="Z54" s="81">
        <f t="shared" si="24"/>
        <v>0</v>
      </c>
      <c r="AA54" s="81">
        <f t="shared" si="24"/>
        <v>0</v>
      </c>
      <c r="AB54" s="81">
        <f t="shared" si="24"/>
        <v>0</v>
      </c>
      <c r="AC54" s="81">
        <f t="shared" si="24"/>
        <v>0</v>
      </c>
      <c r="AD54" s="81">
        <f t="shared" si="24"/>
        <v>0</v>
      </c>
      <c r="AE54" s="81">
        <f t="shared" si="24"/>
        <v>0</v>
      </c>
      <c r="AF54" s="81">
        <f t="shared" si="24"/>
        <v>0</v>
      </c>
      <c r="AG54" s="81">
        <f t="shared" si="24"/>
        <v>0</v>
      </c>
    </row>
    <row r="55" spans="1:33" ht="14.25" customHeight="1" x14ac:dyDescent="0.25">
      <c r="A55" s="74">
        <f>A54+1</f>
        <v>43</v>
      </c>
      <c r="B55" s="73" t="s">
        <v>471</v>
      </c>
      <c r="C55" s="74"/>
      <c r="D55" s="85">
        <f t="shared" ref="D55:AG55" si="25">SUM(D48:D54)</f>
        <v>0</v>
      </c>
      <c r="E55" s="85">
        <f t="shared" si="25"/>
        <v>0</v>
      </c>
      <c r="F55" s="85">
        <f t="shared" si="25"/>
        <v>0</v>
      </c>
      <c r="G55" s="85">
        <f t="shared" si="25"/>
        <v>0</v>
      </c>
      <c r="H55" s="85">
        <f t="shared" si="25"/>
        <v>0</v>
      </c>
      <c r="I55" s="85">
        <f t="shared" si="25"/>
        <v>0</v>
      </c>
      <c r="J55" s="85">
        <f t="shared" si="25"/>
        <v>0</v>
      </c>
      <c r="K55" s="85">
        <f t="shared" si="25"/>
        <v>0</v>
      </c>
      <c r="L55" s="85">
        <f t="shared" si="25"/>
        <v>0</v>
      </c>
      <c r="M55" s="85">
        <f t="shared" si="25"/>
        <v>0</v>
      </c>
      <c r="N55" s="85">
        <f t="shared" si="25"/>
        <v>0</v>
      </c>
      <c r="O55" s="85">
        <f t="shared" si="25"/>
        <v>0</v>
      </c>
      <c r="P55" s="85">
        <f t="shared" si="25"/>
        <v>0</v>
      </c>
      <c r="Q55" s="85">
        <f t="shared" si="25"/>
        <v>0</v>
      </c>
      <c r="R55" s="85">
        <f t="shared" si="25"/>
        <v>0</v>
      </c>
      <c r="S55" s="85">
        <f t="shared" si="25"/>
        <v>0</v>
      </c>
      <c r="T55" s="85">
        <f t="shared" si="25"/>
        <v>0</v>
      </c>
      <c r="U55" s="85">
        <f t="shared" si="25"/>
        <v>0</v>
      </c>
      <c r="V55" s="85">
        <f t="shared" si="25"/>
        <v>0</v>
      </c>
      <c r="W55" s="85">
        <f t="shared" si="25"/>
        <v>0</v>
      </c>
      <c r="X55" s="85">
        <f t="shared" si="25"/>
        <v>0</v>
      </c>
      <c r="Y55" s="85">
        <f t="shared" si="25"/>
        <v>0</v>
      </c>
      <c r="Z55" s="85">
        <f t="shared" si="25"/>
        <v>0</v>
      </c>
      <c r="AA55" s="85">
        <f t="shared" si="25"/>
        <v>0</v>
      </c>
      <c r="AB55" s="85">
        <f t="shared" si="25"/>
        <v>0</v>
      </c>
      <c r="AC55" s="85">
        <f t="shared" si="25"/>
        <v>0</v>
      </c>
      <c r="AD55" s="85">
        <f t="shared" si="25"/>
        <v>0</v>
      </c>
      <c r="AE55" s="85">
        <f t="shared" si="25"/>
        <v>0</v>
      </c>
      <c r="AF55" s="85">
        <f t="shared" si="25"/>
        <v>0</v>
      </c>
      <c r="AG55" s="85">
        <f t="shared" si="25"/>
        <v>0</v>
      </c>
    </row>
    <row r="56" spans="1:33" ht="14.25" customHeight="1" x14ac:dyDescent="0.2">
      <c r="A56" s="72">
        <f t="shared" si="13"/>
        <v>44</v>
      </c>
      <c r="B56" s="84" t="s">
        <v>402</v>
      </c>
      <c r="D56" s="89">
        <f>'Operating Budget'!X59</f>
        <v>0</v>
      </c>
      <c r="E56" s="81">
        <f t="shared" si="22"/>
        <v>0</v>
      </c>
      <c r="F56" s="89">
        <f>E56*$C$7+E56</f>
        <v>0</v>
      </c>
      <c r="G56" s="89">
        <f t="shared" ref="G56:AG58" si="26">F56*$C$7+F56</f>
        <v>0</v>
      </c>
      <c r="H56" s="89">
        <f t="shared" si="26"/>
        <v>0</v>
      </c>
      <c r="I56" s="89">
        <f t="shared" si="26"/>
        <v>0</v>
      </c>
      <c r="J56" s="89">
        <f t="shared" si="26"/>
        <v>0</v>
      </c>
      <c r="K56" s="89">
        <f t="shared" si="26"/>
        <v>0</v>
      </c>
      <c r="L56" s="89">
        <f t="shared" si="26"/>
        <v>0</v>
      </c>
      <c r="M56" s="89">
        <f t="shared" si="26"/>
        <v>0</v>
      </c>
      <c r="N56" s="89">
        <f t="shared" si="26"/>
        <v>0</v>
      </c>
      <c r="O56" s="89">
        <f t="shared" si="26"/>
        <v>0</v>
      </c>
      <c r="P56" s="89">
        <f t="shared" si="26"/>
        <v>0</v>
      </c>
      <c r="Q56" s="89">
        <f t="shared" si="26"/>
        <v>0</v>
      </c>
      <c r="R56" s="81">
        <f t="shared" si="26"/>
        <v>0</v>
      </c>
      <c r="S56" s="89">
        <f t="shared" si="26"/>
        <v>0</v>
      </c>
      <c r="T56" s="89">
        <f t="shared" si="26"/>
        <v>0</v>
      </c>
      <c r="U56" s="89">
        <f t="shared" si="26"/>
        <v>0</v>
      </c>
      <c r="V56" s="89">
        <f t="shared" si="26"/>
        <v>0</v>
      </c>
      <c r="W56" s="81">
        <f t="shared" si="26"/>
        <v>0</v>
      </c>
      <c r="X56" s="89">
        <f t="shared" si="26"/>
        <v>0</v>
      </c>
      <c r="Y56" s="89">
        <f t="shared" si="26"/>
        <v>0</v>
      </c>
      <c r="Z56" s="89">
        <f t="shared" si="26"/>
        <v>0</v>
      </c>
      <c r="AA56" s="89">
        <f t="shared" si="26"/>
        <v>0</v>
      </c>
      <c r="AB56" s="89">
        <f t="shared" si="26"/>
        <v>0</v>
      </c>
      <c r="AC56" s="89">
        <f t="shared" si="26"/>
        <v>0</v>
      </c>
      <c r="AD56" s="89">
        <f t="shared" si="26"/>
        <v>0</v>
      </c>
      <c r="AE56" s="89">
        <f t="shared" si="26"/>
        <v>0</v>
      </c>
      <c r="AF56" s="89">
        <f t="shared" si="26"/>
        <v>0</v>
      </c>
      <c r="AG56" s="89">
        <f t="shared" si="26"/>
        <v>0</v>
      </c>
    </row>
    <row r="57" spans="1:33" ht="14.25" customHeight="1" x14ac:dyDescent="0.2">
      <c r="A57" s="72">
        <f>A56+1</f>
        <v>45</v>
      </c>
      <c r="B57" s="84" t="s">
        <v>404</v>
      </c>
      <c r="D57" s="89">
        <f>'Operating Budget'!X60</f>
        <v>0</v>
      </c>
      <c r="E57" s="81">
        <f t="shared" si="22"/>
        <v>0</v>
      </c>
      <c r="F57" s="81">
        <f t="shared" si="22"/>
        <v>0</v>
      </c>
      <c r="G57" s="81">
        <f t="shared" si="22"/>
        <v>0</v>
      </c>
      <c r="H57" s="81">
        <f t="shared" si="22"/>
        <v>0</v>
      </c>
      <c r="I57" s="81">
        <f t="shared" si="22"/>
        <v>0</v>
      </c>
      <c r="J57" s="81">
        <f t="shared" si="22"/>
        <v>0</v>
      </c>
      <c r="K57" s="81">
        <f t="shared" si="22"/>
        <v>0</v>
      </c>
      <c r="L57" s="81">
        <f t="shared" si="22"/>
        <v>0</v>
      </c>
      <c r="M57" s="81">
        <f t="shared" si="22"/>
        <v>0</v>
      </c>
      <c r="N57" s="81">
        <f t="shared" si="26"/>
        <v>0</v>
      </c>
      <c r="O57" s="81">
        <f t="shared" si="26"/>
        <v>0</v>
      </c>
      <c r="P57" s="81">
        <f t="shared" si="26"/>
        <v>0</v>
      </c>
      <c r="Q57" s="81">
        <f t="shared" si="26"/>
        <v>0</v>
      </c>
      <c r="R57" s="81">
        <f t="shared" si="26"/>
        <v>0</v>
      </c>
      <c r="S57" s="81">
        <f t="shared" si="26"/>
        <v>0</v>
      </c>
      <c r="T57" s="81">
        <f t="shared" si="26"/>
        <v>0</v>
      </c>
      <c r="U57" s="81">
        <f t="shared" si="26"/>
        <v>0</v>
      </c>
      <c r="V57" s="81">
        <f t="shared" si="26"/>
        <v>0</v>
      </c>
      <c r="W57" s="81">
        <f t="shared" si="26"/>
        <v>0</v>
      </c>
      <c r="X57" s="81">
        <f t="shared" si="26"/>
        <v>0</v>
      </c>
      <c r="Y57" s="81">
        <f t="shared" si="26"/>
        <v>0</v>
      </c>
      <c r="Z57" s="81">
        <f t="shared" si="26"/>
        <v>0</v>
      </c>
      <c r="AA57" s="81">
        <f t="shared" si="26"/>
        <v>0</v>
      </c>
      <c r="AB57" s="81">
        <f t="shared" si="26"/>
        <v>0</v>
      </c>
      <c r="AC57" s="81">
        <f t="shared" si="26"/>
        <v>0</v>
      </c>
      <c r="AD57" s="81">
        <f t="shared" si="26"/>
        <v>0</v>
      </c>
      <c r="AE57" s="81">
        <f t="shared" si="26"/>
        <v>0</v>
      </c>
      <c r="AF57" s="81">
        <f t="shared" si="26"/>
        <v>0</v>
      </c>
      <c r="AG57" s="81">
        <f t="shared" si="26"/>
        <v>0</v>
      </c>
    </row>
    <row r="58" spans="1:33" ht="14.25" customHeight="1" x14ac:dyDescent="0.2">
      <c r="A58" s="72">
        <f t="shared" si="13"/>
        <v>46</v>
      </c>
      <c r="B58" s="84" t="s">
        <v>472</v>
      </c>
      <c r="D58" s="89">
        <f>'Operating Budget'!X61</f>
        <v>0</v>
      </c>
      <c r="E58" s="81">
        <f t="shared" si="22"/>
        <v>0</v>
      </c>
      <c r="F58" s="81">
        <f t="shared" si="22"/>
        <v>0</v>
      </c>
      <c r="G58" s="81">
        <f t="shared" si="22"/>
        <v>0</v>
      </c>
      <c r="H58" s="81">
        <f t="shared" si="22"/>
        <v>0</v>
      </c>
      <c r="I58" s="81">
        <f t="shared" si="22"/>
        <v>0</v>
      </c>
      <c r="J58" s="81">
        <f t="shared" si="22"/>
        <v>0</v>
      </c>
      <c r="K58" s="81">
        <f t="shared" si="22"/>
        <v>0</v>
      </c>
      <c r="L58" s="81">
        <f t="shared" si="22"/>
        <v>0</v>
      </c>
      <c r="M58" s="81">
        <f t="shared" si="22"/>
        <v>0</v>
      </c>
      <c r="N58" s="81">
        <f t="shared" si="26"/>
        <v>0</v>
      </c>
      <c r="O58" s="81">
        <f t="shared" si="26"/>
        <v>0</v>
      </c>
      <c r="P58" s="81">
        <f t="shared" si="26"/>
        <v>0</v>
      </c>
      <c r="Q58" s="81">
        <f t="shared" si="26"/>
        <v>0</v>
      </c>
      <c r="R58" s="81">
        <f t="shared" si="26"/>
        <v>0</v>
      </c>
      <c r="S58" s="81">
        <f t="shared" si="26"/>
        <v>0</v>
      </c>
      <c r="T58" s="81">
        <f t="shared" si="26"/>
        <v>0</v>
      </c>
      <c r="U58" s="81">
        <f t="shared" si="26"/>
        <v>0</v>
      </c>
      <c r="V58" s="81">
        <f t="shared" si="26"/>
        <v>0</v>
      </c>
      <c r="W58" s="81">
        <f t="shared" si="26"/>
        <v>0</v>
      </c>
      <c r="X58" s="81">
        <f t="shared" si="26"/>
        <v>0</v>
      </c>
      <c r="Y58" s="81">
        <f t="shared" si="26"/>
        <v>0</v>
      </c>
      <c r="Z58" s="81">
        <f t="shared" si="26"/>
        <v>0</v>
      </c>
      <c r="AA58" s="81">
        <f t="shared" si="26"/>
        <v>0</v>
      </c>
      <c r="AB58" s="81">
        <f t="shared" si="26"/>
        <v>0</v>
      </c>
      <c r="AC58" s="81">
        <f t="shared" si="26"/>
        <v>0</v>
      </c>
      <c r="AD58" s="81">
        <f t="shared" si="26"/>
        <v>0</v>
      </c>
      <c r="AE58" s="81">
        <f t="shared" si="26"/>
        <v>0</v>
      </c>
      <c r="AF58" s="81">
        <f t="shared" si="26"/>
        <v>0</v>
      </c>
      <c r="AG58" s="81">
        <f t="shared" si="26"/>
        <v>0</v>
      </c>
    </row>
    <row r="59" spans="1:33" ht="14.25" customHeight="1" x14ac:dyDescent="0.25">
      <c r="A59" s="74">
        <f>A58+1</f>
        <v>47</v>
      </c>
      <c r="B59" s="73" t="s">
        <v>408</v>
      </c>
      <c r="C59" s="74"/>
      <c r="D59" s="85">
        <f t="shared" ref="D59:AG59" si="27">SUM(D56:D58)</f>
        <v>0</v>
      </c>
      <c r="E59" s="85">
        <f t="shared" si="27"/>
        <v>0</v>
      </c>
      <c r="F59" s="85">
        <f t="shared" si="27"/>
        <v>0</v>
      </c>
      <c r="G59" s="85">
        <f t="shared" si="27"/>
        <v>0</v>
      </c>
      <c r="H59" s="85">
        <f t="shared" si="27"/>
        <v>0</v>
      </c>
      <c r="I59" s="85">
        <f t="shared" si="27"/>
        <v>0</v>
      </c>
      <c r="J59" s="85">
        <f t="shared" si="27"/>
        <v>0</v>
      </c>
      <c r="K59" s="85">
        <f t="shared" si="27"/>
        <v>0</v>
      </c>
      <c r="L59" s="85">
        <f t="shared" si="27"/>
        <v>0</v>
      </c>
      <c r="M59" s="85">
        <f t="shared" si="27"/>
        <v>0</v>
      </c>
      <c r="N59" s="85">
        <f t="shared" si="27"/>
        <v>0</v>
      </c>
      <c r="O59" s="85">
        <f t="shared" si="27"/>
        <v>0</v>
      </c>
      <c r="P59" s="85">
        <f t="shared" si="27"/>
        <v>0</v>
      </c>
      <c r="Q59" s="85">
        <f t="shared" si="27"/>
        <v>0</v>
      </c>
      <c r="R59" s="85">
        <f t="shared" si="27"/>
        <v>0</v>
      </c>
      <c r="S59" s="85">
        <f t="shared" si="27"/>
        <v>0</v>
      </c>
      <c r="T59" s="85">
        <f t="shared" si="27"/>
        <v>0</v>
      </c>
      <c r="U59" s="85">
        <f t="shared" si="27"/>
        <v>0</v>
      </c>
      <c r="V59" s="85">
        <f t="shared" si="27"/>
        <v>0</v>
      </c>
      <c r="W59" s="85">
        <f t="shared" si="27"/>
        <v>0</v>
      </c>
      <c r="X59" s="85">
        <f t="shared" si="27"/>
        <v>0</v>
      </c>
      <c r="Y59" s="85">
        <f t="shared" si="27"/>
        <v>0</v>
      </c>
      <c r="Z59" s="85">
        <f t="shared" si="27"/>
        <v>0</v>
      </c>
      <c r="AA59" s="85">
        <f t="shared" si="27"/>
        <v>0</v>
      </c>
      <c r="AB59" s="85">
        <f t="shared" si="27"/>
        <v>0</v>
      </c>
      <c r="AC59" s="85">
        <f t="shared" si="27"/>
        <v>0</v>
      </c>
      <c r="AD59" s="85">
        <f t="shared" si="27"/>
        <v>0</v>
      </c>
      <c r="AE59" s="85">
        <f t="shared" si="27"/>
        <v>0</v>
      </c>
      <c r="AF59" s="85">
        <f t="shared" si="27"/>
        <v>0</v>
      </c>
      <c r="AG59" s="85">
        <f t="shared" si="27"/>
        <v>0</v>
      </c>
    </row>
    <row r="60" spans="1:33" ht="14.25" customHeight="1" x14ac:dyDescent="0.25">
      <c r="A60" s="74">
        <f t="shared" ref="A60:A75" si="28">A59+1</f>
        <v>48</v>
      </c>
      <c r="B60" s="73" t="s">
        <v>410</v>
      </c>
      <c r="C60" s="74"/>
      <c r="D60" s="85">
        <f>+'[1]Operating Budget'!X64</f>
        <v>0</v>
      </c>
      <c r="E60" s="85">
        <f>+D60*1.03</f>
        <v>0</v>
      </c>
      <c r="F60" s="85">
        <f t="shared" ref="F60:AG60" si="29">+E60*1.03</f>
        <v>0</v>
      </c>
      <c r="G60" s="85">
        <f t="shared" si="29"/>
        <v>0</v>
      </c>
      <c r="H60" s="85">
        <f t="shared" si="29"/>
        <v>0</v>
      </c>
      <c r="I60" s="85">
        <f t="shared" si="29"/>
        <v>0</v>
      </c>
      <c r="J60" s="85">
        <f t="shared" si="29"/>
        <v>0</v>
      </c>
      <c r="K60" s="85">
        <f t="shared" si="29"/>
        <v>0</v>
      </c>
      <c r="L60" s="85">
        <f t="shared" si="29"/>
        <v>0</v>
      </c>
      <c r="M60" s="85">
        <f t="shared" si="29"/>
        <v>0</v>
      </c>
      <c r="N60" s="85">
        <f t="shared" si="29"/>
        <v>0</v>
      </c>
      <c r="O60" s="85">
        <f t="shared" si="29"/>
        <v>0</v>
      </c>
      <c r="P60" s="85">
        <f t="shared" si="29"/>
        <v>0</v>
      </c>
      <c r="Q60" s="85">
        <f t="shared" si="29"/>
        <v>0</v>
      </c>
      <c r="R60" s="85">
        <f t="shared" si="29"/>
        <v>0</v>
      </c>
      <c r="S60" s="85">
        <f t="shared" si="29"/>
        <v>0</v>
      </c>
      <c r="T60" s="85">
        <f t="shared" si="29"/>
        <v>0</v>
      </c>
      <c r="U60" s="85">
        <f t="shared" si="29"/>
        <v>0</v>
      </c>
      <c r="V60" s="85">
        <f t="shared" si="29"/>
        <v>0</v>
      </c>
      <c r="W60" s="85">
        <f t="shared" si="29"/>
        <v>0</v>
      </c>
      <c r="X60" s="85">
        <f t="shared" si="29"/>
        <v>0</v>
      </c>
      <c r="Y60" s="85">
        <f t="shared" si="29"/>
        <v>0</v>
      </c>
      <c r="Z60" s="85">
        <f t="shared" si="29"/>
        <v>0</v>
      </c>
      <c r="AA60" s="85">
        <f t="shared" si="29"/>
        <v>0</v>
      </c>
      <c r="AB60" s="85">
        <f t="shared" si="29"/>
        <v>0</v>
      </c>
      <c r="AC60" s="85">
        <f t="shared" si="29"/>
        <v>0</v>
      </c>
      <c r="AD60" s="85">
        <f t="shared" si="29"/>
        <v>0</v>
      </c>
      <c r="AE60" s="85">
        <f t="shared" si="29"/>
        <v>0</v>
      </c>
      <c r="AF60" s="85">
        <f t="shared" si="29"/>
        <v>0</v>
      </c>
      <c r="AG60" s="85">
        <f t="shared" si="29"/>
        <v>0</v>
      </c>
    </row>
    <row r="61" spans="1:33" ht="14.25" customHeight="1" x14ac:dyDescent="0.2">
      <c r="A61" s="72">
        <f t="shared" si="28"/>
        <v>49</v>
      </c>
      <c r="B61" s="84" t="s">
        <v>244</v>
      </c>
      <c r="D61" s="81">
        <f>'Operating Budget'!X66</f>
        <v>0</v>
      </c>
      <c r="E61" s="81">
        <f t="shared" si="22"/>
        <v>0</v>
      </c>
      <c r="F61" s="81">
        <f>E61*$C$7+E61</f>
        <v>0</v>
      </c>
      <c r="G61" s="81">
        <f>F61*$C$7+F61</f>
        <v>0</v>
      </c>
      <c r="H61" s="81">
        <f>G61*$C$7+G61</f>
        <v>0</v>
      </c>
      <c r="I61" s="81">
        <f t="shared" ref="I61:AG61" si="30">H61*$C$7+H61</f>
        <v>0</v>
      </c>
      <c r="J61" s="81">
        <f t="shared" si="30"/>
        <v>0</v>
      </c>
      <c r="K61" s="81">
        <f t="shared" si="30"/>
        <v>0</v>
      </c>
      <c r="L61" s="81">
        <f t="shared" si="30"/>
        <v>0</v>
      </c>
      <c r="M61" s="81">
        <f t="shared" si="30"/>
        <v>0</v>
      </c>
      <c r="N61" s="81">
        <f t="shared" si="30"/>
        <v>0</v>
      </c>
      <c r="O61" s="81">
        <f t="shared" si="30"/>
        <v>0</v>
      </c>
      <c r="P61" s="81">
        <f t="shared" si="30"/>
        <v>0</v>
      </c>
      <c r="Q61" s="81">
        <f t="shared" si="30"/>
        <v>0</v>
      </c>
      <c r="R61" s="81">
        <f t="shared" si="30"/>
        <v>0</v>
      </c>
      <c r="S61" s="81">
        <f t="shared" si="30"/>
        <v>0</v>
      </c>
      <c r="T61" s="81">
        <f t="shared" si="30"/>
        <v>0</v>
      </c>
      <c r="U61" s="81">
        <f t="shared" si="30"/>
        <v>0</v>
      </c>
      <c r="V61" s="81">
        <f t="shared" si="30"/>
        <v>0</v>
      </c>
      <c r="W61" s="81">
        <f t="shared" si="30"/>
        <v>0</v>
      </c>
      <c r="X61" s="81">
        <f t="shared" si="30"/>
        <v>0</v>
      </c>
      <c r="Y61" s="81">
        <f t="shared" si="30"/>
        <v>0</v>
      </c>
      <c r="Z61" s="81">
        <f t="shared" si="30"/>
        <v>0</v>
      </c>
      <c r="AA61" s="81">
        <f t="shared" si="30"/>
        <v>0</v>
      </c>
      <c r="AB61" s="81">
        <f t="shared" si="30"/>
        <v>0</v>
      </c>
      <c r="AC61" s="81">
        <f t="shared" si="30"/>
        <v>0</v>
      </c>
      <c r="AD61" s="81">
        <f t="shared" si="30"/>
        <v>0</v>
      </c>
      <c r="AE61" s="81">
        <f t="shared" si="30"/>
        <v>0</v>
      </c>
      <c r="AF61" s="81">
        <f t="shared" si="30"/>
        <v>0</v>
      </c>
      <c r="AG61" s="81">
        <f t="shared" si="30"/>
        <v>0</v>
      </c>
    </row>
    <row r="62" spans="1:33" ht="14.25" customHeight="1" x14ac:dyDescent="0.2">
      <c r="A62" s="72">
        <f t="shared" si="28"/>
        <v>50</v>
      </c>
      <c r="B62" s="84" t="s">
        <v>244</v>
      </c>
      <c r="D62" s="81">
        <f>'Operating Budget'!X68</f>
        <v>0</v>
      </c>
      <c r="E62" s="81">
        <f>D62*$C$7+D62</f>
        <v>0</v>
      </c>
      <c r="F62" s="81">
        <f t="shared" ref="F62:AG62" si="31">E62*$C$5+E62</f>
        <v>0</v>
      </c>
      <c r="G62" s="81">
        <f t="shared" si="31"/>
        <v>0</v>
      </c>
      <c r="H62" s="81">
        <f t="shared" si="31"/>
        <v>0</v>
      </c>
      <c r="I62" s="81">
        <f t="shared" si="31"/>
        <v>0</v>
      </c>
      <c r="J62" s="81">
        <f t="shared" si="31"/>
        <v>0</v>
      </c>
      <c r="K62" s="81">
        <f t="shared" si="31"/>
        <v>0</v>
      </c>
      <c r="L62" s="81">
        <f t="shared" si="31"/>
        <v>0</v>
      </c>
      <c r="M62" s="81">
        <f t="shared" si="31"/>
        <v>0</v>
      </c>
      <c r="N62" s="81">
        <f t="shared" si="31"/>
        <v>0</v>
      </c>
      <c r="O62" s="81">
        <f t="shared" si="31"/>
        <v>0</v>
      </c>
      <c r="P62" s="81">
        <f t="shared" si="31"/>
        <v>0</v>
      </c>
      <c r="Q62" s="81">
        <f t="shared" si="31"/>
        <v>0</v>
      </c>
      <c r="R62" s="81">
        <f t="shared" si="31"/>
        <v>0</v>
      </c>
      <c r="S62" s="81">
        <f t="shared" si="31"/>
        <v>0</v>
      </c>
      <c r="T62" s="81">
        <f t="shared" si="31"/>
        <v>0</v>
      </c>
      <c r="U62" s="81">
        <f t="shared" si="31"/>
        <v>0</v>
      </c>
      <c r="V62" s="81">
        <f t="shared" si="31"/>
        <v>0</v>
      </c>
      <c r="W62" s="81">
        <f t="shared" si="31"/>
        <v>0</v>
      </c>
      <c r="X62" s="81">
        <f t="shared" si="31"/>
        <v>0</v>
      </c>
      <c r="Y62" s="81">
        <f t="shared" si="31"/>
        <v>0</v>
      </c>
      <c r="Z62" s="81">
        <f t="shared" si="31"/>
        <v>0</v>
      </c>
      <c r="AA62" s="81">
        <f t="shared" si="31"/>
        <v>0</v>
      </c>
      <c r="AB62" s="81">
        <f t="shared" si="31"/>
        <v>0</v>
      </c>
      <c r="AC62" s="81">
        <f t="shared" si="31"/>
        <v>0</v>
      </c>
      <c r="AD62" s="81">
        <f t="shared" si="31"/>
        <v>0</v>
      </c>
      <c r="AE62" s="81">
        <f t="shared" si="31"/>
        <v>0</v>
      </c>
      <c r="AF62" s="81">
        <f t="shared" si="31"/>
        <v>0</v>
      </c>
      <c r="AG62" s="81">
        <f t="shared" si="31"/>
        <v>0</v>
      </c>
    </row>
    <row r="63" spans="1:33" ht="14.25" customHeight="1" x14ac:dyDescent="0.25">
      <c r="A63" s="74">
        <f t="shared" si="28"/>
        <v>51</v>
      </c>
      <c r="B63" s="73" t="s">
        <v>414</v>
      </c>
      <c r="C63" s="74"/>
      <c r="D63" s="85">
        <f>SUM(D60+D59+D55+D47+D35+D29)</f>
        <v>0</v>
      </c>
      <c r="E63" s="85">
        <f t="shared" ref="E63:AG63" si="32">SUM(E60+E59+E55+E47+E35+E29)</f>
        <v>0</v>
      </c>
      <c r="F63" s="85">
        <f t="shared" si="32"/>
        <v>0</v>
      </c>
      <c r="G63" s="85">
        <f t="shared" si="32"/>
        <v>0</v>
      </c>
      <c r="H63" s="85">
        <f t="shared" si="32"/>
        <v>0</v>
      </c>
      <c r="I63" s="85">
        <f t="shared" si="32"/>
        <v>0</v>
      </c>
      <c r="J63" s="85">
        <f t="shared" si="32"/>
        <v>0</v>
      </c>
      <c r="K63" s="85">
        <f t="shared" si="32"/>
        <v>0</v>
      </c>
      <c r="L63" s="85">
        <f t="shared" si="32"/>
        <v>0</v>
      </c>
      <c r="M63" s="85">
        <f t="shared" si="32"/>
        <v>0</v>
      </c>
      <c r="N63" s="85">
        <f t="shared" si="32"/>
        <v>0</v>
      </c>
      <c r="O63" s="85">
        <f t="shared" si="32"/>
        <v>0</v>
      </c>
      <c r="P63" s="85">
        <f t="shared" si="32"/>
        <v>0</v>
      </c>
      <c r="Q63" s="85">
        <f t="shared" si="32"/>
        <v>0</v>
      </c>
      <c r="R63" s="85">
        <f t="shared" si="32"/>
        <v>0</v>
      </c>
      <c r="S63" s="85">
        <f t="shared" si="32"/>
        <v>0</v>
      </c>
      <c r="T63" s="85">
        <f t="shared" si="32"/>
        <v>0</v>
      </c>
      <c r="U63" s="85">
        <f t="shared" si="32"/>
        <v>0</v>
      </c>
      <c r="V63" s="85">
        <f t="shared" si="32"/>
        <v>0</v>
      </c>
      <c r="W63" s="85">
        <f t="shared" si="32"/>
        <v>0</v>
      </c>
      <c r="X63" s="85">
        <f t="shared" si="32"/>
        <v>0</v>
      </c>
      <c r="Y63" s="85">
        <f t="shared" si="32"/>
        <v>0</v>
      </c>
      <c r="Z63" s="85">
        <f t="shared" si="32"/>
        <v>0</v>
      </c>
      <c r="AA63" s="85">
        <f t="shared" si="32"/>
        <v>0</v>
      </c>
      <c r="AB63" s="85">
        <f t="shared" si="32"/>
        <v>0</v>
      </c>
      <c r="AC63" s="85">
        <f t="shared" si="32"/>
        <v>0</v>
      </c>
      <c r="AD63" s="85">
        <f t="shared" si="32"/>
        <v>0</v>
      </c>
      <c r="AE63" s="85">
        <f t="shared" si="32"/>
        <v>0</v>
      </c>
      <c r="AF63" s="85">
        <f t="shared" si="32"/>
        <v>0</v>
      </c>
      <c r="AG63" s="85">
        <f t="shared" si="32"/>
        <v>0</v>
      </c>
    </row>
    <row r="64" spans="1:33" ht="14.25" customHeight="1" x14ac:dyDescent="0.25">
      <c r="A64" s="74">
        <f t="shared" si="28"/>
        <v>52</v>
      </c>
      <c r="B64" s="73" t="s">
        <v>416</v>
      </c>
      <c r="C64" s="74"/>
      <c r="D64" s="85">
        <f t="shared" ref="D64:AG64" si="33">D21-D63</f>
        <v>0</v>
      </c>
      <c r="E64" s="85">
        <f t="shared" si="33"/>
        <v>0</v>
      </c>
      <c r="F64" s="85">
        <f t="shared" si="33"/>
        <v>0</v>
      </c>
      <c r="G64" s="85">
        <f t="shared" si="33"/>
        <v>0</v>
      </c>
      <c r="H64" s="85">
        <f t="shared" si="33"/>
        <v>0</v>
      </c>
      <c r="I64" s="85">
        <f t="shared" si="33"/>
        <v>0</v>
      </c>
      <c r="J64" s="85">
        <f t="shared" si="33"/>
        <v>0</v>
      </c>
      <c r="K64" s="85">
        <f t="shared" si="33"/>
        <v>0</v>
      </c>
      <c r="L64" s="85">
        <f t="shared" si="33"/>
        <v>0</v>
      </c>
      <c r="M64" s="85">
        <f t="shared" si="33"/>
        <v>0</v>
      </c>
      <c r="N64" s="85">
        <f t="shared" si="33"/>
        <v>0</v>
      </c>
      <c r="O64" s="85">
        <f t="shared" si="33"/>
        <v>0</v>
      </c>
      <c r="P64" s="85">
        <f t="shared" si="33"/>
        <v>0</v>
      </c>
      <c r="Q64" s="85">
        <f t="shared" si="33"/>
        <v>0</v>
      </c>
      <c r="R64" s="85">
        <f t="shared" si="33"/>
        <v>0</v>
      </c>
      <c r="S64" s="85">
        <f t="shared" si="33"/>
        <v>0</v>
      </c>
      <c r="T64" s="85">
        <f t="shared" si="33"/>
        <v>0</v>
      </c>
      <c r="U64" s="85">
        <f t="shared" si="33"/>
        <v>0</v>
      </c>
      <c r="V64" s="85">
        <f t="shared" si="33"/>
        <v>0</v>
      </c>
      <c r="W64" s="85">
        <f t="shared" si="33"/>
        <v>0</v>
      </c>
      <c r="X64" s="85">
        <f t="shared" si="33"/>
        <v>0</v>
      </c>
      <c r="Y64" s="85">
        <f t="shared" si="33"/>
        <v>0</v>
      </c>
      <c r="Z64" s="85">
        <f t="shared" si="33"/>
        <v>0</v>
      </c>
      <c r="AA64" s="85">
        <f t="shared" si="33"/>
        <v>0</v>
      </c>
      <c r="AB64" s="85">
        <f t="shared" si="33"/>
        <v>0</v>
      </c>
      <c r="AC64" s="85">
        <f t="shared" si="33"/>
        <v>0</v>
      </c>
      <c r="AD64" s="85">
        <f t="shared" si="33"/>
        <v>0</v>
      </c>
      <c r="AE64" s="85">
        <f t="shared" si="33"/>
        <v>0</v>
      </c>
      <c r="AF64" s="85">
        <f t="shared" si="33"/>
        <v>0</v>
      </c>
      <c r="AG64" s="85">
        <f t="shared" si="33"/>
        <v>0</v>
      </c>
    </row>
    <row r="65" spans="1:33" ht="14.25" customHeight="1" x14ac:dyDescent="0.2">
      <c r="A65" s="72">
        <f t="shared" si="28"/>
        <v>53</v>
      </c>
      <c r="B65" s="84" t="s">
        <v>473</v>
      </c>
      <c r="D65" s="89">
        <f>'Operating Budget'!X74</f>
        <v>0</v>
      </c>
      <c r="E65" s="89">
        <f>+$D$65</f>
        <v>0</v>
      </c>
      <c r="F65" s="89">
        <f t="shared" ref="F65:AG65" si="34">+$D$65</f>
        <v>0</v>
      </c>
      <c r="G65" s="89">
        <f t="shared" si="34"/>
        <v>0</v>
      </c>
      <c r="H65" s="89">
        <f t="shared" si="34"/>
        <v>0</v>
      </c>
      <c r="I65" s="89">
        <f t="shared" si="34"/>
        <v>0</v>
      </c>
      <c r="J65" s="89">
        <f t="shared" si="34"/>
        <v>0</v>
      </c>
      <c r="K65" s="89">
        <f t="shared" si="34"/>
        <v>0</v>
      </c>
      <c r="L65" s="89">
        <f t="shared" si="34"/>
        <v>0</v>
      </c>
      <c r="M65" s="89">
        <f t="shared" si="34"/>
        <v>0</v>
      </c>
      <c r="N65" s="89">
        <f t="shared" si="34"/>
        <v>0</v>
      </c>
      <c r="O65" s="89">
        <f t="shared" si="34"/>
        <v>0</v>
      </c>
      <c r="P65" s="89">
        <f t="shared" si="34"/>
        <v>0</v>
      </c>
      <c r="Q65" s="89">
        <f t="shared" si="34"/>
        <v>0</v>
      </c>
      <c r="R65" s="81">
        <f t="shared" si="34"/>
        <v>0</v>
      </c>
      <c r="S65" s="89">
        <f t="shared" si="34"/>
        <v>0</v>
      </c>
      <c r="T65" s="89">
        <f t="shared" si="34"/>
        <v>0</v>
      </c>
      <c r="U65" s="89">
        <f t="shared" si="34"/>
        <v>0</v>
      </c>
      <c r="V65" s="89">
        <f t="shared" si="34"/>
        <v>0</v>
      </c>
      <c r="W65" s="81">
        <f t="shared" si="34"/>
        <v>0</v>
      </c>
      <c r="X65" s="89">
        <f t="shared" si="34"/>
        <v>0</v>
      </c>
      <c r="Y65" s="89">
        <f t="shared" si="34"/>
        <v>0</v>
      </c>
      <c r="Z65" s="89">
        <f t="shared" si="34"/>
        <v>0</v>
      </c>
      <c r="AA65" s="89">
        <f t="shared" si="34"/>
        <v>0</v>
      </c>
      <c r="AB65" s="89">
        <f t="shared" si="34"/>
        <v>0</v>
      </c>
      <c r="AC65" s="89">
        <f t="shared" si="34"/>
        <v>0</v>
      </c>
      <c r="AD65" s="89">
        <f t="shared" si="34"/>
        <v>0</v>
      </c>
      <c r="AE65" s="89">
        <f t="shared" si="34"/>
        <v>0</v>
      </c>
      <c r="AF65" s="89">
        <f t="shared" si="34"/>
        <v>0</v>
      </c>
      <c r="AG65" s="89">
        <f t="shared" si="34"/>
        <v>0</v>
      </c>
    </row>
    <row r="66" spans="1:33" ht="14.25" customHeight="1" x14ac:dyDescent="0.2">
      <c r="A66" s="72">
        <f t="shared" si="28"/>
        <v>54</v>
      </c>
      <c r="B66" s="84" t="s">
        <v>424</v>
      </c>
      <c r="D66" s="89">
        <f>'Operating Budget'!X79</f>
        <v>0</v>
      </c>
      <c r="E66" s="89">
        <f>+$D$66</f>
        <v>0</v>
      </c>
      <c r="F66" s="89">
        <f t="shared" ref="F66:AG66" si="35">+$D$66</f>
        <v>0</v>
      </c>
      <c r="G66" s="89">
        <f t="shared" si="35"/>
        <v>0</v>
      </c>
      <c r="H66" s="89">
        <f t="shared" si="35"/>
        <v>0</v>
      </c>
      <c r="I66" s="89">
        <f t="shared" si="35"/>
        <v>0</v>
      </c>
      <c r="J66" s="89">
        <f t="shared" si="35"/>
        <v>0</v>
      </c>
      <c r="K66" s="89">
        <f t="shared" si="35"/>
        <v>0</v>
      </c>
      <c r="L66" s="89">
        <f t="shared" si="35"/>
        <v>0</v>
      </c>
      <c r="M66" s="89">
        <f t="shared" si="35"/>
        <v>0</v>
      </c>
      <c r="N66" s="89">
        <f t="shared" si="35"/>
        <v>0</v>
      </c>
      <c r="O66" s="89">
        <f t="shared" si="35"/>
        <v>0</v>
      </c>
      <c r="P66" s="89">
        <f t="shared" si="35"/>
        <v>0</v>
      </c>
      <c r="Q66" s="89">
        <f t="shared" si="35"/>
        <v>0</v>
      </c>
      <c r="R66" s="81">
        <f t="shared" si="35"/>
        <v>0</v>
      </c>
      <c r="S66" s="89">
        <f t="shared" si="35"/>
        <v>0</v>
      </c>
      <c r="T66" s="89">
        <f t="shared" si="35"/>
        <v>0</v>
      </c>
      <c r="U66" s="89">
        <f t="shared" si="35"/>
        <v>0</v>
      </c>
      <c r="V66" s="89">
        <f t="shared" si="35"/>
        <v>0</v>
      </c>
      <c r="W66" s="81">
        <f t="shared" si="35"/>
        <v>0</v>
      </c>
      <c r="X66" s="89">
        <f t="shared" si="35"/>
        <v>0</v>
      </c>
      <c r="Y66" s="89">
        <f t="shared" si="35"/>
        <v>0</v>
      </c>
      <c r="Z66" s="89">
        <f t="shared" si="35"/>
        <v>0</v>
      </c>
      <c r="AA66" s="89">
        <f t="shared" si="35"/>
        <v>0</v>
      </c>
      <c r="AB66" s="89">
        <f t="shared" si="35"/>
        <v>0</v>
      </c>
      <c r="AC66" s="89">
        <f t="shared" si="35"/>
        <v>0</v>
      </c>
      <c r="AD66" s="89">
        <f t="shared" si="35"/>
        <v>0</v>
      </c>
      <c r="AE66" s="89">
        <f t="shared" si="35"/>
        <v>0</v>
      </c>
      <c r="AF66" s="89">
        <f t="shared" si="35"/>
        <v>0</v>
      </c>
      <c r="AG66" s="89">
        <f t="shared" si="35"/>
        <v>0</v>
      </c>
    </row>
    <row r="67" spans="1:33" ht="14.25" customHeight="1" x14ac:dyDescent="0.2">
      <c r="A67" s="72">
        <f t="shared" si="28"/>
        <v>55</v>
      </c>
      <c r="B67" s="84" t="s">
        <v>474</v>
      </c>
      <c r="D67" s="89">
        <f>'Operating Budget'!X80</f>
        <v>0</v>
      </c>
      <c r="E67" s="89">
        <f>+$D$67</f>
        <v>0</v>
      </c>
      <c r="F67" s="89">
        <f t="shared" ref="F67:AG67" si="36">+$D$67</f>
        <v>0</v>
      </c>
      <c r="G67" s="89">
        <f t="shared" si="36"/>
        <v>0</v>
      </c>
      <c r="H67" s="89">
        <f t="shared" si="36"/>
        <v>0</v>
      </c>
      <c r="I67" s="89">
        <f t="shared" si="36"/>
        <v>0</v>
      </c>
      <c r="J67" s="89">
        <f t="shared" si="36"/>
        <v>0</v>
      </c>
      <c r="K67" s="89">
        <f t="shared" si="36"/>
        <v>0</v>
      </c>
      <c r="L67" s="89">
        <f t="shared" si="36"/>
        <v>0</v>
      </c>
      <c r="M67" s="89">
        <f t="shared" si="36"/>
        <v>0</v>
      </c>
      <c r="N67" s="89">
        <f t="shared" si="36"/>
        <v>0</v>
      </c>
      <c r="O67" s="89">
        <f t="shared" si="36"/>
        <v>0</v>
      </c>
      <c r="P67" s="89">
        <f t="shared" si="36"/>
        <v>0</v>
      </c>
      <c r="Q67" s="89">
        <f t="shared" si="36"/>
        <v>0</v>
      </c>
      <c r="R67" s="81">
        <f t="shared" si="36"/>
        <v>0</v>
      </c>
      <c r="S67" s="89">
        <f t="shared" si="36"/>
        <v>0</v>
      </c>
      <c r="T67" s="89">
        <f t="shared" si="36"/>
        <v>0</v>
      </c>
      <c r="U67" s="89">
        <f t="shared" si="36"/>
        <v>0</v>
      </c>
      <c r="V67" s="89">
        <f t="shared" si="36"/>
        <v>0</v>
      </c>
      <c r="W67" s="81">
        <f t="shared" si="36"/>
        <v>0</v>
      </c>
      <c r="X67" s="89">
        <f t="shared" si="36"/>
        <v>0</v>
      </c>
      <c r="Y67" s="89">
        <f t="shared" si="36"/>
        <v>0</v>
      </c>
      <c r="Z67" s="89">
        <f t="shared" si="36"/>
        <v>0</v>
      </c>
      <c r="AA67" s="89">
        <f t="shared" si="36"/>
        <v>0</v>
      </c>
      <c r="AB67" s="89">
        <f t="shared" si="36"/>
        <v>0</v>
      </c>
      <c r="AC67" s="89">
        <f t="shared" si="36"/>
        <v>0</v>
      </c>
      <c r="AD67" s="89">
        <f t="shared" si="36"/>
        <v>0</v>
      </c>
      <c r="AE67" s="89">
        <f t="shared" si="36"/>
        <v>0</v>
      </c>
      <c r="AF67" s="89">
        <f t="shared" si="36"/>
        <v>0</v>
      </c>
      <c r="AG67" s="89">
        <f t="shared" si="36"/>
        <v>0</v>
      </c>
    </row>
    <row r="68" spans="1:33" ht="14.25" customHeight="1" x14ac:dyDescent="0.25">
      <c r="A68" s="74">
        <f t="shared" si="28"/>
        <v>56</v>
      </c>
      <c r="B68" s="73" t="s">
        <v>475</v>
      </c>
      <c r="D68" s="81">
        <f t="shared" ref="D68:AG68" si="37">SUM(D65:D67)</f>
        <v>0</v>
      </c>
      <c r="E68" s="81">
        <f t="shared" si="37"/>
        <v>0</v>
      </c>
      <c r="F68" s="81">
        <f t="shared" si="37"/>
        <v>0</v>
      </c>
      <c r="G68" s="81">
        <f t="shared" si="37"/>
        <v>0</v>
      </c>
      <c r="H68" s="81">
        <f t="shared" si="37"/>
        <v>0</v>
      </c>
      <c r="I68" s="81">
        <f t="shared" si="37"/>
        <v>0</v>
      </c>
      <c r="J68" s="81">
        <f t="shared" si="37"/>
        <v>0</v>
      </c>
      <c r="K68" s="81">
        <f t="shared" si="37"/>
        <v>0</v>
      </c>
      <c r="L68" s="81">
        <f t="shared" si="37"/>
        <v>0</v>
      </c>
      <c r="M68" s="81">
        <f t="shared" si="37"/>
        <v>0</v>
      </c>
      <c r="N68" s="81">
        <f t="shared" si="37"/>
        <v>0</v>
      </c>
      <c r="O68" s="81">
        <f t="shared" si="37"/>
        <v>0</v>
      </c>
      <c r="P68" s="81">
        <f t="shared" si="37"/>
        <v>0</v>
      </c>
      <c r="Q68" s="81">
        <f t="shared" si="37"/>
        <v>0</v>
      </c>
      <c r="R68" s="81">
        <f t="shared" si="37"/>
        <v>0</v>
      </c>
      <c r="S68" s="81">
        <f t="shared" si="37"/>
        <v>0</v>
      </c>
      <c r="T68" s="81">
        <f t="shared" si="37"/>
        <v>0</v>
      </c>
      <c r="U68" s="81">
        <f t="shared" si="37"/>
        <v>0</v>
      </c>
      <c r="V68" s="81">
        <f t="shared" si="37"/>
        <v>0</v>
      </c>
      <c r="W68" s="81">
        <f t="shared" si="37"/>
        <v>0</v>
      </c>
      <c r="X68" s="81">
        <f t="shared" si="37"/>
        <v>0</v>
      </c>
      <c r="Y68" s="81">
        <f t="shared" si="37"/>
        <v>0</v>
      </c>
      <c r="Z68" s="81">
        <f t="shared" si="37"/>
        <v>0</v>
      </c>
      <c r="AA68" s="81">
        <f t="shared" si="37"/>
        <v>0</v>
      </c>
      <c r="AB68" s="81">
        <f t="shared" si="37"/>
        <v>0</v>
      </c>
      <c r="AC68" s="81">
        <f t="shared" si="37"/>
        <v>0</v>
      </c>
      <c r="AD68" s="81">
        <f t="shared" si="37"/>
        <v>0</v>
      </c>
      <c r="AE68" s="81">
        <f t="shared" si="37"/>
        <v>0</v>
      </c>
      <c r="AF68" s="81">
        <f t="shared" si="37"/>
        <v>0</v>
      </c>
      <c r="AG68" s="81">
        <f t="shared" si="37"/>
        <v>0</v>
      </c>
    </row>
    <row r="69" spans="1:33" ht="14.25" customHeight="1" x14ac:dyDescent="0.25">
      <c r="A69" s="74">
        <f t="shared" si="28"/>
        <v>57</v>
      </c>
      <c r="B69" s="73" t="s">
        <v>476</v>
      </c>
      <c r="D69" s="81">
        <f>D64-D68</f>
        <v>0</v>
      </c>
      <c r="E69" s="81">
        <f>E64-E68</f>
        <v>0</v>
      </c>
      <c r="F69" s="81">
        <f t="shared" ref="F69:AG69" si="38">F64-F65</f>
        <v>0</v>
      </c>
      <c r="G69" s="81">
        <f t="shared" si="38"/>
        <v>0</v>
      </c>
      <c r="H69" s="81">
        <f t="shared" si="38"/>
        <v>0</v>
      </c>
      <c r="I69" s="81">
        <f t="shared" si="38"/>
        <v>0</v>
      </c>
      <c r="J69" s="81">
        <f t="shared" si="38"/>
        <v>0</v>
      </c>
      <c r="K69" s="81">
        <f t="shared" si="38"/>
        <v>0</v>
      </c>
      <c r="L69" s="81">
        <f t="shared" si="38"/>
        <v>0</v>
      </c>
      <c r="M69" s="81">
        <f t="shared" si="38"/>
        <v>0</v>
      </c>
      <c r="N69" s="81">
        <f t="shared" si="38"/>
        <v>0</v>
      </c>
      <c r="O69" s="81">
        <f t="shared" si="38"/>
        <v>0</v>
      </c>
      <c r="P69" s="81">
        <f t="shared" si="38"/>
        <v>0</v>
      </c>
      <c r="Q69" s="81">
        <f t="shared" si="38"/>
        <v>0</v>
      </c>
      <c r="R69" s="81">
        <f t="shared" si="38"/>
        <v>0</v>
      </c>
      <c r="S69" s="81">
        <f t="shared" si="38"/>
        <v>0</v>
      </c>
      <c r="T69" s="81">
        <f t="shared" si="38"/>
        <v>0</v>
      </c>
      <c r="U69" s="81">
        <f t="shared" si="38"/>
        <v>0</v>
      </c>
      <c r="V69" s="81">
        <f t="shared" si="38"/>
        <v>0</v>
      </c>
      <c r="W69" s="81">
        <f t="shared" si="38"/>
        <v>0</v>
      </c>
      <c r="X69" s="81">
        <f t="shared" si="38"/>
        <v>0</v>
      </c>
      <c r="Y69" s="81">
        <f t="shared" si="38"/>
        <v>0</v>
      </c>
      <c r="Z69" s="81">
        <f t="shared" si="38"/>
        <v>0</v>
      </c>
      <c r="AA69" s="81">
        <f t="shared" si="38"/>
        <v>0</v>
      </c>
      <c r="AB69" s="81">
        <f t="shared" si="38"/>
        <v>0</v>
      </c>
      <c r="AC69" s="81">
        <f t="shared" si="38"/>
        <v>0</v>
      </c>
      <c r="AD69" s="81">
        <f t="shared" si="38"/>
        <v>0</v>
      </c>
      <c r="AE69" s="81">
        <f t="shared" si="38"/>
        <v>0</v>
      </c>
      <c r="AF69" s="81">
        <f t="shared" si="38"/>
        <v>0</v>
      </c>
      <c r="AG69" s="81">
        <f t="shared" si="38"/>
        <v>0</v>
      </c>
    </row>
    <row r="70" spans="1:33" ht="14.25" customHeight="1" x14ac:dyDescent="0.25">
      <c r="A70" s="74">
        <f t="shared" si="28"/>
        <v>58</v>
      </c>
      <c r="B70" s="73" t="s">
        <v>477</v>
      </c>
      <c r="D70" s="86">
        <f t="shared" ref="D70:AG70" si="39">IF(D65=0,0,+D64/D68)</f>
        <v>0</v>
      </c>
      <c r="E70" s="86">
        <f t="shared" si="39"/>
        <v>0</v>
      </c>
      <c r="F70" s="86">
        <f t="shared" si="39"/>
        <v>0</v>
      </c>
      <c r="G70" s="86">
        <f t="shared" si="39"/>
        <v>0</v>
      </c>
      <c r="H70" s="86">
        <f t="shared" si="39"/>
        <v>0</v>
      </c>
      <c r="I70" s="86">
        <f t="shared" si="39"/>
        <v>0</v>
      </c>
      <c r="J70" s="86">
        <f t="shared" si="39"/>
        <v>0</v>
      </c>
      <c r="K70" s="86">
        <f t="shared" si="39"/>
        <v>0</v>
      </c>
      <c r="L70" s="86">
        <f t="shared" si="39"/>
        <v>0</v>
      </c>
      <c r="M70" s="86">
        <f t="shared" si="39"/>
        <v>0</v>
      </c>
      <c r="N70" s="86">
        <f t="shared" si="39"/>
        <v>0</v>
      </c>
      <c r="O70" s="86">
        <f t="shared" si="39"/>
        <v>0</v>
      </c>
      <c r="P70" s="86">
        <f t="shared" si="39"/>
        <v>0</v>
      </c>
      <c r="Q70" s="86">
        <f t="shared" si="39"/>
        <v>0</v>
      </c>
      <c r="R70" s="86">
        <f t="shared" si="39"/>
        <v>0</v>
      </c>
      <c r="S70" s="86">
        <f t="shared" si="39"/>
        <v>0</v>
      </c>
      <c r="T70" s="86">
        <f t="shared" si="39"/>
        <v>0</v>
      </c>
      <c r="U70" s="86">
        <f t="shared" si="39"/>
        <v>0</v>
      </c>
      <c r="V70" s="86">
        <f t="shared" si="39"/>
        <v>0</v>
      </c>
      <c r="W70" s="86">
        <f t="shared" si="39"/>
        <v>0</v>
      </c>
      <c r="X70" s="86">
        <f t="shared" si="39"/>
        <v>0</v>
      </c>
      <c r="Y70" s="86">
        <f t="shared" si="39"/>
        <v>0</v>
      </c>
      <c r="Z70" s="86">
        <f t="shared" si="39"/>
        <v>0</v>
      </c>
      <c r="AA70" s="86">
        <f t="shared" si="39"/>
        <v>0</v>
      </c>
      <c r="AB70" s="86">
        <f t="shared" si="39"/>
        <v>0</v>
      </c>
      <c r="AC70" s="86">
        <f t="shared" si="39"/>
        <v>0</v>
      </c>
      <c r="AD70" s="86">
        <f t="shared" si="39"/>
        <v>0</v>
      </c>
      <c r="AE70" s="86">
        <f t="shared" si="39"/>
        <v>0</v>
      </c>
      <c r="AF70" s="86">
        <f t="shared" si="39"/>
        <v>0</v>
      </c>
      <c r="AG70" s="86">
        <f t="shared" si="39"/>
        <v>0</v>
      </c>
    </row>
    <row r="71" spans="1:33" ht="14.25" customHeight="1" x14ac:dyDescent="0.2">
      <c r="A71" s="72">
        <f t="shared" si="28"/>
        <v>59</v>
      </c>
      <c r="B71" s="72" t="str">
        <f>'[1]Operating Budget'!C87</f>
        <v>Other</v>
      </c>
      <c r="D71" s="90">
        <f>'Operating Budget'!X87</f>
        <v>0</v>
      </c>
      <c r="E71" s="89">
        <f>+D71</f>
        <v>0</v>
      </c>
      <c r="F71" s="89">
        <f t="shared" ref="F71:AG73" si="40">+E71</f>
        <v>0</v>
      </c>
      <c r="G71" s="89">
        <f t="shared" si="40"/>
        <v>0</v>
      </c>
      <c r="H71" s="89">
        <f t="shared" si="40"/>
        <v>0</v>
      </c>
      <c r="I71" s="89">
        <f t="shared" si="40"/>
        <v>0</v>
      </c>
      <c r="J71" s="89">
        <f t="shared" si="40"/>
        <v>0</v>
      </c>
      <c r="K71" s="89">
        <f t="shared" si="40"/>
        <v>0</v>
      </c>
      <c r="L71" s="89">
        <f t="shared" si="40"/>
        <v>0</v>
      </c>
      <c r="M71" s="89">
        <f t="shared" si="40"/>
        <v>0</v>
      </c>
      <c r="N71" s="89">
        <f t="shared" si="40"/>
        <v>0</v>
      </c>
      <c r="O71" s="89">
        <f t="shared" si="40"/>
        <v>0</v>
      </c>
      <c r="P71" s="89">
        <f t="shared" si="40"/>
        <v>0</v>
      </c>
      <c r="Q71" s="89">
        <f t="shared" si="40"/>
        <v>0</v>
      </c>
      <c r="R71" s="81">
        <f t="shared" si="40"/>
        <v>0</v>
      </c>
      <c r="S71" s="89">
        <f t="shared" si="40"/>
        <v>0</v>
      </c>
      <c r="T71" s="89">
        <f t="shared" si="40"/>
        <v>0</v>
      </c>
      <c r="U71" s="89">
        <f t="shared" si="40"/>
        <v>0</v>
      </c>
      <c r="V71" s="89">
        <f t="shared" si="40"/>
        <v>0</v>
      </c>
      <c r="W71" s="81">
        <f t="shared" si="40"/>
        <v>0</v>
      </c>
      <c r="X71" s="89">
        <f t="shared" si="40"/>
        <v>0</v>
      </c>
      <c r="Y71" s="89">
        <f t="shared" si="40"/>
        <v>0</v>
      </c>
      <c r="Z71" s="89">
        <f t="shared" si="40"/>
        <v>0</v>
      </c>
      <c r="AA71" s="89">
        <f t="shared" si="40"/>
        <v>0</v>
      </c>
      <c r="AB71" s="89">
        <f t="shared" si="40"/>
        <v>0</v>
      </c>
      <c r="AC71" s="89">
        <f t="shared" si="40"/>
        <v>0</v>
      </c>
      <c r="AD71" s="89">
        <f t="shared" si="40"/>
        <v>0</v>
      </c>
      <c r="AE71" s="89">
        <f t="shared" si="40"/>
        <v>0</v>
      </c>
      <c r="AF71" s="89">
        <f t="shared" si="40"/>
        <v>0</v>
      </c>
      <c r="AG71" s="89">
        <f t="shared" si="40"/>
        <v>0</v>
      </c>
    </row>
    <row r="72" spans="1:33" ht="14.25" customHeight="1" x14ac:dyDescent="0.2">
      <c r="A72" s="72">
        <f t="shared" si="28"/>
        <v>60</v>
      </c>
      <c r="B72" s="72" t="s">
        <v>244</v>
      </c>
      <c r="D72" s="90">
        <f>'Operating Budget'!X88</f>
        <v>0</v>
      </c>
      <c r="E72" s="89">
        <f>+D72</f>
        <v>0</v>
      </c>
      <c r="F72" s="89">
        <f t="shared" si="40"/>
        <v>0</v>
      </c>
      <c r="G72" s="89">
        <f t="shared" si="40"/>
        <v>0</v>
      </c>
      <c r="H72" s="89">
        <f t="shared" si="40"/>
        <v>0</v>
      </c>
      <c r="I72" s="89">
        <f t="shared" si="40"/>
        <v>0</v>
      </c>
      <c r="J72" s="89">
        <f t="shared" si="40"/>
        <v>0</v>
      </c>
      <c r="K72" s="89">
        <f t="shared" si="40"/>
        <v>0</v>
      </c>
      <c r="L72" s="89">
        <f t="shared" si="40"/>
        <v>0</v>
      </c>
      <c r="M72" s="89">
        <f t="shared" si="40"/>
        <v>0</v>
      </c>
      <c r="N72" s="89">
        <f t="shared" si="40"/>
        <v>0</v>
      </c>
      <c r="O72" s="89">
        <f t="shared" si="40"/>
        <v>0</v>
      </c>
      <c r="P72" s="89">
        <f t="shared" si="40"/>
        <v>0</v>
      </c>
      <c r="Q72" s="89">
        <f t="shared" si="40"/>
        <v>0</v>
      </c>
      <c r="R72" s="81">
        <f t="shared" si="40"/>
        <v>0</v>
      </c>
      <c r="S72" s="89">
        <f t="shared" si="40"/>
        <v>0</v>
      </c>
      <c r="T72" s="89">
        <f t="shared" si="40"/>
        <v>0</v>
      </c>
      <c r="U72" s="89">
        <f t="shared" si="40"/>
        <v>0</v>
      </c>
      <c r="V72" s="89">
        <f t="shared" si="40"/>
        <v>0</v>
      </c>
      <c r="W72" s="81">
        <f t="shared" si="40"/>
        <v>0</v>
      </c>
      <c r="X72" s="89">
        <f t="shared" si="40"/>
        <v>0</v>
      </c>
      <c r="Y72" s="89">
        <f t="shared" si="40"/>
        <v>0</v>
      </c>
      <c r="Z72" s="89">
        <f t="shared" si="40"/>
        <v>0</v>
      </c>
      <c r="AA72" s="89">
        <f t="shared" si="40"/>
        <v>0</v>
      </c>
      <c r="AB72" s="89">
        <f t="shared" si="40"/>
        <v>0</v>
      </c>
      <c r="AC72" s="89">
        <f t="shared" si="40"/>
        <v>0</v>
      </c>
      <c r="AD72" s="89">
        <f t="shared" si="40"/>
        <v>0</v>
      </c>
      <c r="AE72" s="89">
        <f t="shared" si="40"/>
        <v>0</v>
      </c>
      <c r="AF72" s="89">
        <f t="shared" si="40"/>
        <v>0</v>
      </c>
      <c r="AG72" s="89">
        <f t="shared" si="40"/>
        <v>0</v>
      </c>
    </row>
    <row r="73" spans="1:33" ht="14.25" customHeight="1" x14ac:dyDescent="0.2">
      <c r="A73" s="72">
        <f t="shared" si="28"/>
        <v>61</v>
      </c>
      <c r="B73" s="72" t="s">
        <v>244</v>
      </c>
      <c r="D73" s="90">
        <f>'Operating Budget'!X89</f>
        <v>0</v>
      </c>
      <c r="E73" s="89">
        <f>+D73</f>
        <v>0</v>
      </c>
      <c r="F73" s="89">
        <f t="shared" si="40"/>
        <v>0</v>
      </c>
      <c r="G73" s="89">
        <f t="shared" si="40"/>
        <v>0</v>
      </c>
      <c r="H73" s="89">
        <f t="shared" si="40"/>
        <v>0</v>
      </c>
      <c r="I73" s="89">
        <f t="shared" si="40"/>
        <v>0</v>
      </c>
      <c r="J73" s="89">
        <f t="shared" si="40"/>
        <v>0</v>
      </c>
      <c r="K73" s="89">
        <f t="shared" si="40"/>
        <v>0</v>
      </c>
      <c r="L73" s="89">
        <f t="shared" si="40"/>
        <v>0</v>
      </c>
      <c r="M73" s="89">
        <f t="shared" si="40"/>
        <v>0</v>
      </c>
      <c r="N73" s="89">
        <f t="shared" si="40"/>
        <v>0</v>
      </c>
      <c r="O73" s="89">
        <f t="shared" si="40"/>
        <v>0</v>
      </c>
      <c r="P73" s="89">
        <f t="shared" si="40"/>
        <v>0</v>
      </c>
      <c r="Q73" s="89">
        <f t="shared" si="40"/>
        <v>0</v>
      </c>
      <c r="R73" s="81">
        <f t="shared" si="40"/>
        <v>0</v>
      </c>
      <c r="S73" s="89">
        <f t="shared" si="40"/>
        <v>0</v>
      </c>
      <c r="T73" s="89">
        <f t="shared" si="40"/>
        <v>0</v>
      </c>
      <c r="U73" s="89">
        <f t="shared" si="40"/>
        <v>0</v>
      </c>
      <c r="V73" s="89">
        <f t="shared" si="40"/>
        <v>0</v>
      </c>
      <c r="W73" s="81">
        <f t="shared" si="40"/>
        <v>0</v>
      </c>
      <c r="X73" s="89">
        <f t="shared" si="40"/>
        <v>0</v>
      </c>
      <c r="Y73" s="89">
        <f t="shared" si="40"/>
        <v>0</v>
      </c>
      <c r="Z73" s="89">
        <f t="shared" si="40"/>
        <v>0</v>
      </c>
      <c r="AA73" s="89">
        <f t="shared" si="40"/>
        <v>0</v>
      </c>
      <c r="AB73" s="89">
        <f t="shared" si="40"/>
        <v>0</v>
      </c>
      <c r="AC73" s="89">
        <f t="shared" si="40"/>
        <v>0</v>
      </c>
      <c r="AD73" s="89">
        <f t="shared" si="40"/>
        <v>0</v>
      </c>
      <c r="AE73" s="89">
        <f t="shared" si="40"/>
        <v>0</v>
      </c>
      <c r="AF73" s="89">
        <f t="shared" si="40"/>
        <v>0</v>
      </c>
      <c r="AG73" s="89">
        <f t="shared" si="40"/>
        <v>0</v>
      </c>
    </row>
    <row r="74" spans="1:33" ht="14.25" customHeight="1" x14ac:dyDescent="0.25">
      <c r="A74" s="74">
        <f t="shared" si="28"/>
        <v>62</v>
      </c>
      <c r="B74" s="74" t="s">
        <v>478</v>
      </c>
      <c r="D74" s="90">
        <f>'Operating Budget'!X90</f>
        <v>0</v>
      </c>
      <c r="E74" s="91">
        <f>SUM(E71:E73)</f>
        <v>0</v>
      </c>
      <c r="F74" s="91">
        <f t="shared" ref="F74:AG74" si="41">SUM(F71:F73)</f>
        <v>0</v>
      </c>
      <c r="G74" s="91">
        <f t="shared" si="41"/>
        <v>0</v>
      </c>
      <c r="H74" s="91">
        <f t="shared" si="41"/>
        <v>0</v>
      </c>
      <c r="I74" s="91">
        <f t="shared" si="41"/>
        <v>0</v>
      </c>
      <c r="J74" s="91">
        <f t="shared" si="41"/>
        <v>0</v>
      </c>
      <c r="K74" s="91">
        <f t="shared" si="41"/>
        <v>0</v>
      </c>
      <c r="L74" s="91">
        <f t="shared" si="41"/>
        <v>0</v>
      </c>
      <c r="M74" s="91">
        <f t="shared" si="41"/>
        <v>0</v>
      </c>
      <c r="N74" s="91">
        <f t="shared" si="41"/>
        <v>0</v>
      </c>
      <c r="O74" s="91">
        <f t="shared" si="41"/>
        <v>0</v>
      </c>
      <c r="P74" s="91">
        <f t="shared" si="41"/>
        <v>0</v>
      </c>
      <c r="Q74" s="91">
        <f t="shared" si="41"/>
        <v>0</v>
      </c>
      <c r="R74" s="91">
        <f t="shared" si="41"/>
        <v>0</v>
      </c>
      <c r="S74" s="91">
        <f t="shared" si="41"/>
        <v>0</v>
      </c>
      <c r="T74" s="91">
        <f t="shared" si="41"/>
        <v>0</v>
      </c>
      <c r="U74" s="91">
        <f t="shared" si="41"/>
        <v>0</v>
      </c>
      <c r="V74" s="91">
        <f t="shared" si="41"/>
        <v>0</v>
      </c>
      <c r="W74" s="91">
        <f t="shared" si="41"/>
        <v>0</v>
      </c>
      <c r="X74" s="91">
        <f t="shared" si="41"/>
        <v>0</v>
      </c>
      <c r="Y74" s="91">
        <f t="shared" si="41"/>
        <v>0</v>
      </c>
      <c r="Z74" s="91">
        <f t="shared" si="41"/>
        <v>0</v>
      </c>
      <c r="AA74" s="91">
        <f t="shared" si="41"/>
        <v>0</v>
      </c>
      <c r="AB74" s="91">
        <f t="shared" si="41"/>
        <v>0</v>
      </c>
      <c r="AC74" s="91">
        <f t="shared" si="41"/>
        <v>0</v>
      </c>
      <c r="AD74" s="91">
        <f t="shared" si="41"/>
        <v>0</v>
      </c>
      <c r="AE74" s="91">
        <f t="shared" si="41"/>
        <v>0</v>
      </c>
      <c r="AF74" s="91">
        <f t="shared" si="41"/>
        <v>0</v>
      </c>
      <c r="AG74" s="91">
        <f t="shared" si="41"/>
        <v>0</v>
      </c>
    </row>
    <row r="75" spans="1:33" ht="14.25" customHeight="1" x14ac:dyDescent="0.25">
      <c r="A75" s="74">
        <f t="shared" si="28"/>
        <v>63</v>
      </c>
      <c r="B75" s="74" t="s">
        <v>479</v>
      </c>
      <c r="D75" s="90">
        <f>'Operating Budget'!X92</f>
        <v>0</v>
      </c>
      <c r="E75" s="91">
        <f t="shared" ref="E75:AG75" si="42">+E69-E74</f>
        <v>0</v>
      </c>
      <c r="F75" s="91">
        <f t="shared" si="42"/>
        <v>0</v>
      </c>
      <c r="G75" s="91">
        <f t="shared" si="42"/>
        <v>0</v>
      </c>
      <c r="H75" s="91">
        <f t="shared" si="42"/>
        <v>0</v>
      </c>
      <c r="I75" s="91">
        <f t="shared" si="42"/>
        <v>0</v>
      </c>
      <c r="J75" s="91">
        <f t="shared" si="42"/>
        <v>0</v>
      </c>
      <c r="K75" s="91">
        <f t="shared" si="42"/>
        <v>0</v>
      </c>
      <c r="L75" s="91">
        <f t="shared" si="42"/>
        <v>0</v>
      </c>
      <c r="M75" s="91">
        <f t="shared" si="42"/>
        <v>0</v>
      </c>
      <c r="N75" s="91">
        <f t="shared" si="42"/>
        <v>0</v>
      </c>
      <c r="O75" s="91">
        <f t="shared" si="42"/>
        <v>0</v>
      </c>
      <c r="P75" s="91">
        <f t="shared" si="42"/>
        <v>0</v>
      </c>
      <c r="Q75" s="91">
        <f t="shared" si="42"/>
        <v>0</v>
      </c>
      <c r="R75" s="91">
        <f t="shared" si="42"/>
        <v>0</v>
      </c>
      <c r="S75" s="91">
        <f t="shared" si="42"/>
        <v>0</v>
      </c>
      <c r="T75" s="91">
        <f t="shared" si="42"/>
        <v>0</v>
      </c>
      <c r="U75" s="91">
        <f t="shared" si="42"/>
        <v>0</v>
      </c>
      <c r="V75" s="91">
        <f t="shared" si="42"/>
        <v>0</v>
      </c>
      <c r="W75" s="91">
        <f t="shared" si="42"/>
        <v>0</v>
      </c>
      <c r="X75" s="91">
        <f t="shared" si="42"/>
        <v>0</v>
      </c>
      <c r="Y75" s="91">
        <f t="shared" si="42"/>
        <v>0</v>
      </c>
      <c r="Z75" s="91">
        <f t="shared" si="42"/>
        <v>0</v>
      </c>
      <c r="AA75" s="91">
        <f t="shared" si="42"/>
        <v>0</v>
      </c>
      <c r="AB75" s="91">
        <f t="shared" si="42"/>
        <v>0</v>
      </c>
      <c r="AC75" s="91">
        <f t="shared" si="42"/>
        <v>0</v>
      </c>
      <c r="AD75" s="91">
        <f t="shared" si="42"/>
        <v>0</v>
      </c>
      <c r="AE75" s="91">
        <f t="shared" si="42"/>
        <v>0</v>
      </c>
      <c r="AF75" s="91">
        <f t="shared" si="42"/>
        <v>0</v>
      </c>
      <c r="AG75" s="91">
        <f t="shared" si="42"/>
        <v>0</v>
      </c>
    </row>
    <row r="76" spans="1:33" ht="14.25" customHeight="1" x14ac:dyDescent="0.2"/>
    <row r="77" spans="1:33" ht="14.25" customHeight="1" x14ac:dyDescent="0.2"/>
    <row r="78" spans="1:33" ht="14.25" customHeight="1" x14ac:dyDescent="0.2"/>
    <row r="79" spans="1:33" ht="14.25" customHeight="1" x14ac:dyDescent="0.2"/>
  </sheetData>
  <sheetProtection algorithmName="SHA-512" hashValue="o/L2bCsnhL36+zrBG1Lyj+QQ4YJYZQ5L9LE9+TbbfoSa5Og20NV+99BRMbNAdmzmOQulmF/CNxJtYul+IDOs8Q==" saltValue="N+tCwULn2pLX1xFg6nPsMw==" spinCount="100000" sheet="1"/>
  <mergeCells count="2">
    <mergeCell ref="A1:B1"/>
    <mergeCell ref="C1:I1"/>
  </mergeCells>
  <printOptions horizontalCentered="1"/>
  <pageMargins left="0.7" right="0.7" top="0.75" bottom="0.75" header="0.3" footer="0.3"/>
  <pageSetup scale="48" fitToWidth="4" orientation="portrait" r:id="rId1"/>
  <headerFooter alignWithMargins="0"/>
  <colBreaks count="2" manualBreakCount="2">
    <brk id="13" max="1048575" man="1"/>
    <brk id="2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A2191-A08D-46B0-BB1D-8EF13917D992}">
  <dimension ref="A1:AC44"/>
  <sheetViews>
    <sheetView zoomScaleNormal="100" workbookViewId="0">
      <selection activeCell="D3" sqref="D3:J3"/>
    </sheetView>
  </sheetViews>
  <sheetFormatPr defaultRowHeight="15.75" x14ac:dyDescent="0.25"/>
  <cols>
    <col min="1" max="1" width="5" style="204" customWidth="1"/>
    <col min="2" max="9" width="8.7109375" style="204"/>
    <col min="10" max="10" width="9.85546875" style="204" customWidth="1"/>
  </cols>
  <sheetData>
    <row r="1" spans="1:29" ht="23.25" x14ac:dyDescent="0.25">
      <c r="A1" s="211" t="s">
        <v>78</v>
      </c>
      <c r="B1" s="210"/>
      <c r="C1" s="210"/>
      <c r="D1" s="210"/>
      <c r="E1" s="210"/>
      <c r="F1" s="210"/>
      <c r="G1" s="210"/>
      <c r="H1" s="210"/>
      <c r="I1" s="210"/>
      <c r="J1" s="210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</row>
    <row r="2" spans="1:29" ht="22.5" x14ac:dyDescent="0.3">
      <c r="A2" s="241" t="s">
        <v>480</v>
      </c>
      <c r="B2" s="241"/>
      <c r="C2" s="241"/>
      <c r="D2" s="241"/>
      <c r="E2" s="241"/>
      <c r="F2" s="241"/>
      <c r="G2" s="241"/>
      <c r="H2" s="241"/>
      <c r="I2" s="207"/>
      <c r="J2" s="207"/>
    </row>
    <row r="3" spans="1:29" ht="22.5" customHeight="1" x14ac:dyDescent="0.25">
      <c r="A3" s="435" t="s">
        <v>225</v>
      </c>
      <c r="B3" s="435"/>
      <c r="C3" s="435"/>
      <c r="D3" s="436"/>
      <c r="E3" s="436"/>
      <c r="F3" s="436"/>
      <c r="G3" s="436"/>
      <c r="H3" s="436"/>
      <c r="I3" s="436"/>
      <c r="J3" s="436"/>
    </row>
    <row r="4" spans="1:29" ht="15.6" customHeight="1" x14ac:dyDescent="0.25"/>
    <row r="5" spans="1:29" ht="15.6" customHeight="1" x14ac:dyDescent="0.25">
      <c r="A5" s="289"/>
      <c r="B5" s="201" t="s">
        <v>481</v>
      </c>
      <c r="C5" s="212"/>
      <c r="D5" s="212"/>
      <c r="E5" s="212"/>
      <c r="F5" s="212"/>
      <c r="G5" s="212"/>
      <c r="H5" s="212"/>
      <c r="I5" s="208"/>
      <c r="J5" s="208"/>
    </row>
    <row r="6" spans="1:29" x14ac:dyDescent="0.25">
      <c r="B6" s="201" t="s">
        <v>482</v>
      </c>
      <c r="C6" s="212"/>
      <c r="D6" s="212"/>
      <c r="E6" s="212"/>
      <c r="F6" s="212"/>
      <c r="G6" s="212"/>
      <c r="H6" s="212"/>
      <c r="I6" s="208"/>
      <c r="J6" s="208"/>
    </row>
    <row r="8" spans="1:29" ht="15.6" customHeight="1" x14ac:dyDescent="0.25">
      <c r="A8" s="290"/>
      <c r="B8" s="201" t="s">
        <v>483</v>
      </c>
      <c r="C8" s="201"/>
      <c r="D8" s="201"/>
      <c r="E8" s="201"/>
      <c r="F8" s="201"/>
      <c r="G8" s="201"/>
      <c r="H8" s="264"/>
      <c r="I8" s="265"/>
      <c r="J8" s="265"/>
      <c r="K8" s="242"/>
    </row>
    <row r="9" spans="1:29" x14ac:dyDescent="0.25">
      <c r="B9" s="201" t="s">
        <v>484</v>
      </c>
      <c r="C9" s="201"/>
      <c r="D9" s="201"/>
      <c r="E9" s="201"/>
      <c r="F9" s="201"/>
      <c r="G9" s="201"/>
      <c r="H9" s="201"/>
    </row>
    <row r="10" spans="1:29" ht="15.6" customHeight="1" x14ac:dyDescent="0.25"/>
    <row r="11" spans="1:29" ht="15.6" customHeight="1" x14ac:dyDescent="0.25">
      <c r="A11" s="290"/>
      <c r="B11" s="213" t="s">
        <v>485</v>
      </c>
      <c r="C11" s="213"/>
      <c r="D11" s="213"/>
      <c r="E11" s="213"/>
      <c r="F11" s="213"/>
      <c r="G11" s="213"/>
      <c r="H11" s="213"/>
      <c r="I11" s="206"/>
      <c r="J11" s="206"/>
    </row>
    <row r="12" spans="1:29" x14ac:dyDescent="0.25">
      <c r="B12" s="213" t="s">
        <v>486</v>
      </c>
      <c r="C12" s="213"/>
      <c r="D12" s="213"/>
      <c r="E12" s="213"/>
      <c r="F12" s="213"/>
      <c r="G12" s="213"/>
      <c r="H12" s="213"/>
      <c r="I12" s="206"/>
      <c r="J12" s="206"/>
    </row>
    <row r="13" spans="1:29" x14ac:dyDescent="0.25">
      <c r="B13" s="213" t="s">
        <v>487</v>
      </c>
      <c r="C13" s="213"/>
      <c r="D13" s="213"/>
      <c r="E13" s="213"/>
      <c r="F13" s="213"/>
      <c r="G13" s="213"/>
      <c r="H13" s="213"/>
      <c r="I13" s="206"/>
      <c r="J13" s="206"/>
    </row>
    <row r="14" spans="1:29" x14ac:dyDescent="0.25">
      <c r="B14" s="213" t="s">
        <v>488</v>
      </c>
      <c r="C14" s="213"/>
      <c r="D14" s="213"/>
      <c r="E14" s="213"/>
      <c r="F14" s="213"/>
      <c r="G14" s="213"/>
      <c r="H14" s="213"/>
    </row>
    <row r="15" spans="1:29" ht="12" customHeight="1" x14ac:dyDescent="0.25">
      <c r="B15" s="213" t="s">
        <v>489</v>
      </c>
      <c r="C15" s="213"/>
      <c r="D15" s="213"/>
      <c r="E15" s="213"/>
      <c r="F15" s="213"/>
      <c r="G15" s="213"/>
      <c r="H15" s="213"/>
    </row>
    <row r="16" spans="1:29" ht="14.45" customHeight="1" x14ac:dyDescent="0.25"/>
    <row r="17" spans="1:10" ht="15.6" customHeight="1" x14ac:dyDescent="0.25">
      <c r="A17" s="290"/>
      <c r="B17" s="214" t="s">
        <v>490</v>
      </c>
      <c r="C17" s="214"/>
      <c r="D17" s="214"/>
      <c r="E17" s="214"/>
      <c r="F17" s="214"/>
      <c r="G17" s="214"/>
      <c r="H17" s="214"/>
      <c r="I17" s="205"/>
      <c r="J17" s="205"/>
    </row>
    <row r="18" spans="1:10" x14ac:dyDescent="0.25">
      <c r="B18" s="214" t="s">
        <v>491</v>
      </c>
      <c r="C18" s="214"/>
      <c r="D18" s="214"/>
      <c r="E18" s="214"/>
      <c r="F18" s="214"/>
      <c r="G18" s="214"/>
      <c r="H18" s="214"/>
      <c r="I18" s="205"/>
      <c r="J18" s="205"/>
    </row>
    <row r="19" spans="1:10" x14ac:dyDescent="0.25">
      <c r="B19" s="214" t="s">
        <v>492</v>
      </c>
      <c r="C19" s="214"/>
      <c r="D19" s="214"/>
      <c r="E19" s="214"/>
      <c r="F19" s="214"/>
      <c r="G19" s="214"/>
      <c r="H19" s="214"/>
      <c r="I19" s="205"/>
      <c r="J19" s="205"/>
    </row>
    <row r="20" spans="1:10" x14ac:dyDescent="0.25">
      <c r="B20" s="214" t="s">
        <v>493</v>
      </c>
      <c r="C20" s="214"/>
      <c r="D20" s="214"/>
      <c r="E20" s="214"/>
      <c r="F20" s="214"/>
      <c r="G20" s="214"/>
      <c r="H20" s="214"/>
      <c r="I20" s="205"/>
      <c r="J20" s="205"/>
    </row>
    <row r="21" spans="1:10" x14ac:dyDescent="0.25">
      <c r="B21" s="214" t="s">
        <v>494</v>
      </c>
      <c r="C21" s="214"/>
      <c r="D21" s="214"/>
      <c r="E21" s="214"/>
      <c r="F21" s="214"/>
      <c r="G21" s="214"/>
      <c r="H21" s="214"/>
      <c r="I21" s="205"/>
      <c r="J21" s="205"/>
    </row>
    <row r="22" spans="1:10" x14ac:dyDescent="0.25">
      <c r="B22" s="214" t="s">
        <v>495</v>
      </c>
      <c r="C22" s="214"/>
      <c r="D22" s="214"/>
      <c r="E22" s="214"/>
      <c r="F22" s="214"/>
      <c r="G22" s="214"/>
      <c r="H22" s="214"/>
      <c r="I22" s="205"/>
      <c r="J22" s="205"/>
    </row>
    <row r="23" spans="1:10" ht="15.6" customHeight="1" x14ac:dyDescent="0.25"/>
    <row r="24" spans="1:10" ht="15.6" customHeight="1" x14ac:dyDescent="0.25">
      <c r="A24" s="290"/>
      <c r="B24" s="215" t="s">
        <v>496</v>
      </c>
      <c r="C24" s="215"/>
      <c r="D24" s="215"/>
      <c r="E24" s="215"/>
      <c r="F24" s="215"/>
      <c r="G24" s="215"/>
      <c r="H24" s="215"/>
      <c r="I24" s="209"/>
      <c r="J24" s="209"/>
    </row>
    <row r="25" spans="1:10" x14ac:dyDescent="0.25">
      <c r="B25" s="215" t="s">
        <v>497</v>
      </c>
      <c r="C25" s="215"/>
      <c r="D25" s="215"/>
      <c r="E25" s="215"/>
      <c r="F25" s="215"/>
      <c r="G25" s="215"/>
      <c r="H25" s="215"/>
      <c r="I25" s="209"/>
      <c r="J25" s="209"/>
    </row>
    <row r="26" spans="1:10" x14ac:dyDescent="0.25">
      <c r="B26" s="215" t="s">
        <v>498</v>
      </c>
      <c r="C26" s="215"/>
      <c r="D26" s="215"/>
      <c r="E26" s="215"/>
      <c r="F26" s="215"/>
      <c r="G26" s="215"/>
      <c r="H26" s="215"/>
      <c r="I26" s="209"/>
      <c r="J26" s="209"/>
    </row>
    <row r="27" spans="1:10" x14ac:dyDescent="0.25">
      <c r="B27" s="215" t="s">
        <v>499</v>
      </c>
      <c r="C27" s="215"/>
      <c r="D27" s="215"/>
      <c r="E27" s="215"/>
      <c r="F27" s="215"/>
      <c r="G27" s="215"/>
      <c r="H27" s="215"/>
      <c r="I27" s="209"/>
      <c r="J27" s="209"/>
    </row>
    <row r="28" spans="1:10" x14ac:dyDescent="0.25">
      <c r="B28" s="215" t="s">
        <v>500</v>
      </c>
      <c r="C28" s="215"/>
      <c r="D28" s="215"/>
      <c r="E28" s="215"/>
      <c r="F28" s="215"/>
      <c r="G28" s="215"/>
      <c r="H28" s="215"/>
    </row>
    <row r="29" spans="1:10" ht="15" x14ac:dyDescent="0.25">
      <c r="A29" s="201"/>
      <c r="B29" s="201"/>
      <c r="C29"/>
      <c r="D29"/>
      <c r="E29" s="441"/>
      <c r="F29" s="441"/>
      <c r="G29" s="441"/>
      <c r="H29" s="441"/>
      <c r="I29" s="441"/>
      <c r="J29" s="441"/>
    </row>
    <row r="30" spans="1:10" ht="15" x14ac:dyDescent="0.25">
      <c r="A30" s="201"/>
      <c r="B30" s="262" t="s">
        <v>501</v>
      </c>
      <c r="C30" s="443"/>
      <c r="D30" s="443"/>
      <c r="E30" s="443"/>
      <c r="F30" s="443"/>
      <c r="G30" s="443"/>
      <c r="H30" s="443"/>
      <c r="I30" s="443"/>
      <c r="J30" s="443"/>
    </row>
    <row r="31" spans="1:10" ht="15" x14ac:dyDescent="0.25">
      <c r="A31" s="201"/>
      <c r="B31" s="201"/>
      <c r="C31" s="438" t="s">
        <v>502</v>
      </c>
      <c r="D31" s="438"/>
      <c r="E31" s="438"/>
      <c r="F31" s="438"/>
      <c r="G31" s="438"/>
      <c r="H31" s="438"/>
      <c r="I31" s="438"/>
      <c r="J31" s="438"/>
    </row>
    <row r="32" spans="1:10" ht="15" x14ac:dyDescent="0.25">
      <c r="A32" s="201"/>
      <c r="B32" s="201"/>
      <c r="C32" s="441"/>
      <c r="D32" s="441"/>
      <c r="E32" s="441"/>
      <c r="F32" s="441"/>
      <c r="G32" s="441"/>
      <c r="H32" s="441"/>
      <c r="I32" s="441"/>
      <c r="J32" s="441"/>
    </row>
    <row r="33" spans="1:10" ht="15" x14ac:dyDescent="0.25">
      <c r="A33" s="201"/>
      <c r="B33" s="201"/>
      <c r="C33" s="437"/>
      <c r="D33" s="437"/>
      <c r="E33" s="437"/>
      <c r="F33" s="437"/>
      <c r="G33" s="437"/>
      <c r="H33" s="437"/>
      <c r="I33" s="437"/>
      <c r="J33" s="437"/>
    </row>
    <row r="34" spans="1:10" ht="15" x14ac:dyDescent="0.25">
      <c r="A34" s="201"/>
      <c r="B34" s="201"/>
      <c r="C34" s="438" t="s">
        <v>503</v>
      </c>
      <c r="D34" s="438"/>
      <c r="E34" s="438"/>
      <c r="F34" s="438"/>
      <c r="G34" s="438"/>
      <c r="H34" s="438"/>
      <c r="I34" s="438"/>
      <c r="J34" s="438"/>
    </row>
    <row r="35" spans="1:10" ht="15" x14ac:dyDescent="0.25">
      <c r="A35" s="201"/>
      <c r="B35" s="201"/>
      <c r="C35" s="439"/>
      <c r="D35" s="439"/>
      <c r="E35" s="439"/>
      <c r="F35" s="439"/>
      <c r="G35" s="439"/>
      <c r="H35" s="439"/>
      <c r="I35" s="439"/>
      <c r="J35" s="439"/>
    </row>
    <row r="36" spans="1:10" ht="15" x14ac:dyDescent="0.25">
      <c r="A36" s="201"/>
      <c r="B36" s="201"/>
      <c r="C36" s="440" t="s">
        <v>504</v>
      </c>
      <c r="D36" s="440"/>
      <c r="E36" s="440"/>
      <c r="F36" s="440"/>
      <c r="G36" s="440"/>
      <c r="H36" s="440"/>
      <c r="I36" s="440"/>
      <c r="J36" s="440"/>
    </row>
    <row r="37" spans="1:10" ht="15" x14ac:dyDescent="0.25">
      <c r="A37" s="201"/>
      <c r="B37" s="201"/>
      <c r="C37" s="262"/>
      <c r="D37" s="262"/>
      <c r="E37" s="441"/>
      <c r="F37" s="441"/>
      <c r="G37" s="441"/>
      <c r="H37" s="441"/>
      <c r="I37" s="441"/>
      <c r="J37" s="441"/>
    </row>
    <row r="38" spans="1:10" ht="15" x14ac:dyDescent="0.25">
      <c r="A38" s="201"/>
      <c r="B38" s="262" t="s">
        <v>501</v>
      </c>
      <c r="C38" s="439"/>
      <c r="D38" s="439"/>
      <c r="E38" s="439"/>
      <c r="F38" s="439"/>
      <c r="G38" s="439"/>
      <c r="H38" s="439"/>
      <c r="I38" s="439"/>
      <c r="J38" s="439"/>
    </row>
    <row r="39" spans="1:10" ht="15" x14ac:dyDescent="0.25">
      <c r="A39" s="201"/>
      <c r="B39" s="201"/>
      <c r="C39" s="438" t="s">
        <v>505</v>
      </c>
      <c r="D39" s="438"/>
      <c r="E39" s="438"/>
      <c r="F39" s="438"/>
      <c r="G39" s="438"/>
      <c r="H39" s="438"/>
      <c r="I39" s="438"/>
      <c r="J39" s="438"/>
    </row>
    <row r="40" spans="1:10" ht="15" x14ac:dyDescent="0.25">
      <c r="A40" s="201"/>
      <c r="B40" s="201"/>
      <c r="C40" s="441"/>
      <c r="D40" s="441"/>
      <c r="E40" s="441"/>
      <c r="F40" s="441"/>
      <c r="G40" s="441"/>
      <c r="H40" s="441"/>
      <c r="I40" s="441"/>
      <c r="J40" s="441"/>
    </row>
    <row r="41" spans="1:10" ht="15" x14ac:dyDescent="0.25">
      <c r="A41" s="201"/>
      <c r="B41" s="201"/>
      <c r="C41" s="437"/>
      <c r="D41" s="437"/>
      <c r="E41" s="437"/>
      <c r="F41" s="437"/>
      <c r="G41" s="437"/>
      <c r="H41" s="437"/>
      <c r="I41" s="437"/>
      <c r="J41" s="437"/>
    </row>
    <row r="42" spans="1:10" ht="15" x14ac:dyDescent="0.25">
      <c r="A42" s="201"/>
      <c r="B42" s="201"/>
      <c r="C42" s="438" t="s">
        <v>503</v>
      </c>
      <c r="D42" s="438"/>
      <c r="E42" s="438"/>
      <c r="F42" s="438"/>
      <c r="G42" s="438"/>
      <c r="H42" s="438"/>
      <c r="I42" s="438"/>
      <c r="J42" s="438"/>
    </row>
    <row r="43" spans="1:10" ht="15" x14ac:dyDescent="0.25">
      <c r="A43" s="201"/>
      <c r="B43" s="201"/>
      <c r="C43" s="439"/>
      <c r="D43" s="439"/>
      <c r="E43" s="439"/>
      <c r="F43" s="439"/>
      <c r="G43" s="439"/>
      <c r="H43" s="439"/>
      <c r="I43" s="439"/>
      <c r="J43" s="439"/>
    </row>
    <row r="44" spans="1:10" ht="15" x14ac:dyDescent="0.25">
      <c r="A44" s="201"/>
      <c r="B44" s="201"/>
      <c r="C44" s="442" t="s">
        <v>504</v>
      </c>
      <c r="D44" s="442"/>
      <c r="E44" s="442"/>
      <c r="F44" s="442"/>
      <c r="G44" s="442"/>
      <c r="H44" s="442"/>
      <c r="I44" s="442"/>
      <c r="J44" s="442"/>
    </row>
  </sheetData>
  <sheetProtection algorithmName="SHA-512" hashValue="5Vk46i9A7kz5gulQJDWvPgF2+ksqRnAQRN2/mPqtXKKgj/Q5CiuAqbRUuE119hHDKjOhBQmF2FzBYYnHorY2bg==" saltValue="qucM2Xnnd8Rk8KwRf1zJhA==" spinCount="100000" sheet="1" objects="1" scenarios="1"/>
  <mergeCells count="28">
    <mergeCell ref="I29:J29"/>
    <mergeCell ref="C31:J31"/>
    <mergeCell ref="E29:F29"/>
    <mergeCell ref="G29:H29"/>
    <mergeCell ref="C30:J30"/>
    <mergeCell ref="C44:J44"/>
    <mergeCell ref="C38:J38"/>
    <mergeCell ref="C39:J39"/>
    <mergeCell ref="C40:D40"/>
    <mergeCell ref="E40:F40"/>
    <mergeCell ref="G40:H40"/>
    <mergeCell ref="I40:J40"/>
    <mergeCell ref="A3:C3"/>
    <mergeCell ref="D3:J3"/>
    <mergeCell ref="C41:J41"/>
    <mergeCell ref="C42:J42"/>
    <mergeCell ref="C43:J43"/>
    <mergeCell ref="C36:J36"/>
    <mergeCell ref="E37:F37"/>
    <mergeCell ref="G37:H37"/>
    <mergeCell ref="I37:J37"/>
    <mergeCell ref="C33:J33"/>
    <mergeCell ref="C34:J34"/>
    <mergeCell ref="C35:J35"/>
    <mergeCell ref="C32:D32"/>
    <mergeCell ref="E32:F32"/>
    <mergeCell ref="G32:H32"/>
    <mergeCell ref="I32:J3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fe34de2c-506a-48cf-9ac3-a78057b77c76">PW: 2025</Note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18C0B9D7730940921308289E341B8D" ma:contentTypeVersion="4" ma:contentTypeDescription="Create a new document." ma:contentTypeScope="" ma:versionID="d94c45d394df35443169d65d717b8616">
  <xsd:schema xmlns:xsd="http://www.w3.org/2001/XMLSchema" xmlns:xs="http://www.w3.org/2001/XMLSchema" xmlns:p="http://schemas.microsoft.com/office/2006/metadata/properties" xmlns:ns2="fe34de2c-506a-48cf-9ac3-a78057b77c76" targetNamespace="http://schemas.microsoft.com/office/2006/metadata/properties" ma:root="true" ma:fieldsID="dc420472159ab6ac9f21ec4191f35a35" ns2:_="">
    <xsd:import namespace="fe34de2c-506a-48cf-9ac3-a78057b77c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34de2c-506a-48cf-9ac3-a78057b77c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s" ma:index="11" nillable="true" ma:displayName="Notes" ma:format="Dropdown" ma:internalName="Note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A1C80E-05B2-4FF9-8E9C-6F904D0BDDF8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fe34de2c-506a-48cf-9ac3-a78057b77c76"/>
  </ds:schemaRefs>
</ds:datastoreItem>
</file>

<file path=customXml/itemProps2.xml><?xml version="1.0" encoding="utf-8"?>
<ds:datastoreItem xmlns:ds="http://schemas.openxmlformats.org/officeDocument/2006/customXml" ds:itemID="{0D70D654-ADE7-464D-945C-9A2E6EDD7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34de2c-506a-48cf-9ac3-a78057b77c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D192E3-9ADE-42B4-A596-6EDCEB4FC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HOP-MF Highlights</vt:lpstr>
      <vt:lpstr>Instructions</vt:lpstr>
      <vt:lpstr>Core Application</vt:lpstr>
      <vt:lpstr>Unit Config</vt:lpstr>
      <vt:lpstr>Locations</vt:lpstr>
      <vt:lpstr>Construction Budget</vt:lpstr>
      <vt:lpstr>Operating Budget</vt:lpstr>
      <vt:lpstr>Proforma</vt:lpstr>
      <vt:lpstr>Attestation</vt:lpstr>
      <vt:lpstr>'Core Application'!CapBudgt</vt:lpstr>
      <vt:lpstr>'Core Application'!CoreApplication</vt:lpstr>
      <vt:lpstr>Management</vt:lpstr>
      <vt:lpstr>'Core Application'!OpBud</vt:lpstr>
      <vt:lpstr>'Construction Budget'!Print_Area</vt:lpstr>
      <vt:lpstr>'HOP-MF Highlights'!Print_Area</vt:lpstr>
      <vt:lpstr>Instructions!Print_Area</vt:lpstr>
      <vt:lpstr>Locations!Print_Area</vt:lpstr>
      <vt:lpstr>'Operating Budget'!Print_Area</vt:lpstr>
      <vt:lpstr>'Unit Config'!Print_Area</vt:lpstr>
      <vt:lpstr>Proforma!Print_Titles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HOP-MF Application and Instructions</dc:title>
  <dc:subject/>
  <dc:creator>Wolfe, Jenna</dc:creator>
  <cp:keywords/>
  <dc:description/>
  <cp:lastModifiedBy>Wolfe, Jenna</cp:lastModifiedBy>
  <cp:revision/>
  <cp:lastPrinted>2025-08-18T14:26:11Z</cp:lastPrinted>
  <dcterms:created xsi:type="dcterms:W3CDTF">2024-08-13T13:54:44Z</dcterms:created>
  <dcterms:modified xsi:type="dcterms:W3CDTF">2025-08-21T14:13:21Z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0x010100A418C0B9D7730940921308289E341B8D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